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601FD50A-CE4B-4CCD-9E53-4750E402421E}" xr6:coauthVersionLast="47" xr6:coauthVersionMax="47" xr10:uidLastSave="{00000000-0000-0000-0000-000000000000}"/>
  <bookViews>
    <workbookView xWindow="-120" yWindow="-120" windowWidth="29040" windowHeight="15840" xr2:uid="{00000000-000D-0000-FFFF-FFFF00000000}"/>
  </bookViews>
  <sheets>
    <sheet name="Gnman-Bnutagir" sheetId="2" r:id="rId1"/>
    <sheet name="Vcharman" sheetId="3" r:id="rId2"/>
  </sheets>
  <definedNames>
    <definedName name="_xlnm._FilterDatabase" localSheetId="0" hidden="1">'Gnman-Bnutagir'!$A$6:$L$37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7" i="2" l="1"/>
  <c r="G36" i="2" l="1"/>
  <c r="G35" i="2"/>
  <c r="G34" i="2"/>
  <c r="G33" i="2"/>
  <c r="G32" i="2"/>
  <c r="G31" i="2"/>
  <c r="G30" i="2"/>
  <c r="G29" i="2"/>
  <c r="G28" i="2"/>
  <c r="G27" i="2"/>
  <c r="G26" i="2"/>
  <c r="G25" i="2"/>
  <c r="G24" i="2"/>
  <c r="G23" i="2"/>
  <c r="G22" i="2"/>
  <c r="G21" i="2"/>
  <c r="G20" i="2"/>
  <c r="G19" i="2"/>
  <c r="G18" i="2"/>
  <c r="G17" i="2"/>
  <c r="G16" i="2"/>
  <c r="G15" i="2" l="1"/>
  <c r="G14" i="2"/>
  <c r="G13" i="2"/>
  <c r="G12" i="2"/>
  <c r="G11" i="2"/>
  <c r="G10" i="2"/>
  <c r="G9" i="2"/>
  <c r="G8" i="2"/>
  <c r="G7" i="2"/>
  <c r="A10" i="3" l="1"/>
  <c r="B10" i="3"/>
  <c r="C10" i="3"/>
  <c r="A11" i="3"/>
  <c r="B11" i="3"/>
  <c r="C11" i="3"/>
  <c r="A12" i="3"/>
  <c r="B12" i="3"/>
  <c r="C12" i="3"/>
  <c r="A13" i="3"/>
  <c r="B13" i="3"/>
  <c r="C13" i="3"/>
  <c r="A14" i="3"/>
  <c r="B14" i="3"/>
  <c r="C14" i="3"/>
  <c r="A15" i="3"/>
  <c r="B15" i="3"/>
  <c r="C15" i="3"/>
  <c r="A16" i="3"/>
  <c r="B16" i="3"/>
  <c r="C16" i="3"/>
  <c r="A17" i="3"/>
  <c r="B17" i="3"/>
  <c r="C17" i="3"/>
  <c r="A18" i="3"/>
  <c r="B18" i="3"/>
  <c r="C18" i="3"/>
  <c r="A19" i="3"/>
  <c r="B19" i="3"/>
  <c r="C19" i="3"/>
  <c r="A20" i="3"/>
  <c r="B20" i="3"/>
  <c r="C20" i="3"/>
  <c r="A21" i="3"/>
  <c r="B21" i="3"/>
  <c r="C21" i="3"/>
  <c r="A22" i="3"/>
  <c r="B22" i="3"/>
  <c r="C22" i="3"/>
  <c r="A23" i="3"/>
  <c r="B23" i="3"/>
  <c r="C23" i="3"/>
  <c r="A24" i="3"/>
  <c r="B24" i="3"/>
  <c r="C24" i="3"/>
  <c r="A25" i="3"/>
  <c r="B25" i="3"/>
  <c r="C25" i="3"/>
  <c r="A26" i="3"/>
  <c r="B26" i="3"/>
  <c r="C26" i="3"/>
  <c r="A27" i="3"/>
  <c r="B27" i="3"/>
  <c r="C27" i="3"/>
  <c r="A28" i="3"/>
  <c r="B28" i="3"/>
  <c r="C28" i="3"/>
  <c r="A29" i="3"/>
  <c r="B29" i="3"/>
  <c r="C29" i="3"/>
  <c r="A30" i="3"/>
  <c r="B30" i="3"/>
  <c r="C30" i="3"/>
  <c r="A31" i="3"/>
  <c r="B31" i="3"/>
  <c r="C31" i="3"/>
  <c r="A32" i="3"/>
  <c r="B32" i="3"/>
  <c r="C32" i="3"/>
  <c r="A33" i="3"/>
  <c r="B33" i="3"/>
  <c r="C33" i="3"/>
  <c r="A34" i="3"/>
  <c r="B34" i="3"/>
  <c r="C34" i="3"/>
  <c r="A35" i="3"/>
  <c r="B35" i="3"/>
  <c r="C35" i="3"/>
  <c r="A36" i="3"/>
  <c r="B36" i="3"/>
  <c r="C36" i="3"/>
  <c r="A37" i="3"/>
  <c r="B37" i="3"/>
  <c r="C37" i="3"/>
  <c r="A38" i="3"/>
  <c r="B38" i="3"/>
  <c r="C38" i="3"/>
  <c r="C9" i="3"/>
  <c r="B9" i="3"/>
  <c r="A9" i="3"/>
  <c r="K9" i="2" l="1"/>
  <c r="K34" i="2"/>
  <c r="K27" i="2"/>
  <c r="K26" i="2"/>
  <c r="K20" i="2" l="1"/>
  <c r="K29" i="2"/>
  <c r="K21" i="2"/>
  <c r="K7" i="2"/>
  <c r="K12" i="2"/>
  <c r="K13" i="2"/>
  <c r="K14" i="2"/>
  <c r="K16" i="2"/>
  <c r="K35" i="2"/>
  <c r="K19" i="2"/>
  <c r="K17" i="2"/>
  <c r="K18" i="2"/>
  <c r="K22" i="2"/>
  <c r="K23" i="2"/>
  <c r="K36" i="2"/>
  <c r="K24" i="2"/>
  <c r="K25" i="2"/>
  <c r="K32" i="2"/>
  <c r="K33" i="2"/>
  <c r="K30" i="2"/>
  <c r="K31" i="2"/>
  <c r="K8" i="2"/>
  <c r="K10" i="2"/>
  <c r="K11" i="2"/>
  <c r="K15" i="2"/>
  <c r="K28" i="2"/>
  <c r="E38" i="3"/>
  <c r="F38" i="3" s="1"/>
  <c r="G38" i="3" s="1"/>
  <c r="H38" i="3" s="1"/>
  <c r="I38" i="3" s="1"/>
  <c r="J38" i="3" s="1"/>
  <c r="K38" i="3" s="1"/>
  <c r="L38" i="3" s="1"/>
  <c r="E37" i="3"/>
  <c r="F37" i="3" s="1"/>
  <c r="G37" i="3" s="1"/>
  <c r="H37" i="3" s="1"/>
  <c r="I37" i="3" s="1"/>
  <c r="J37" i="3" s="1"/>
  <c r="K37" i="3" s="1"/>
  <c r="L37" i="3" s="1"/>
  <c r="E36" i="3"/>
  <c r="F36" i="3" s="1"/>
  <c r="G36" i="3" s="1"/>
  <c r="H36" i="3" s="1"/>
  <c r="I36" i="3" s="1"/>
  <c r="J36" i="3" s="1"/>
  <c r="K36" i="3" s="1"/>
  <c r="L36" i="3" s="1"/>
  <c r="E35" i="3"/>
  <c r="F35" i="3" s="1"/>
  <c r="G35" i="3" s="1"/>
  <c r="H35" i="3" s="1"/>
  <c r="I35" i="3" s="1"/>
  <c r="J35" i="3" s="1"/>
  <c r="K35" i="3" s="1"/>
  <c r="L35" i="3" s="1"/>
  <c r="E34" i="3"/>
  <c r="F34" i="3" s="1"/>
  <c r="G34" i="3" s="1"/>
  <c r="H34" i="3" s="1"/>
  <c r="I34" i="3" s="1"/>
  <c r="J34" i="3" s="1"/>
  <c r="K34" i="3" s="1"/>
  <c r="L34" i="3" s="1"/>
  <c r="E33" i="3"/>
  <c r="F33" i="3" s="1"/>
  <c r="G33" i="3" s="1"/>
  <c r="H33" i="3" s="1"/>
  <c r="I33" i="3" s="1"/>
  <c r="J33" i="3" s="1"/>
  <c r="K33" i="3" s="1"/>
  <c r="L33" i="3" s="1"/>
  <c r="E32" i="3"/>
  <c r="F32" i="3" s="1"/>
  <c r="G32" i="3" s="1"/>
  <c r="H32" i="3" s="1"/>
  <c r="I32" i="3" s="1"/>
  <c r="J32" i="3" s="1"/>
  <c r="K32" i="3" s="1"/>
  <c r="L32" i="3" s="1"/>
  <c r="E31" i="3"/>
  <c r="F31" i="3" s="1"/>
  <c r="G31" i="3" s="1"/>
  <c r="H31" i="3" s="1"/>
  <c r="I31" i="3" s="1"/>
  <c r="J31" i="3" s="1"/>
  <c r="K31" i="3" s="1"/>
  <c r="L31" i="3" s="1"/>
  <c r="E30" i="3"/>
  <c r="F30" i="3" s="1"/>
  <c r="G30" i="3" s="1"/>
  <c r="H30" i="3" s="1"/>
  <c r="I30" i="3" s="1"/>
  <c r="J30" i="3" s="1"/>
  <c r="K30" i="3" s="1"/>
  <c r="L30" i="3" s="1"/>
  <c r="E29" i="3"/>
  <c r="F29" i="3" s="1"/>
  <c r="G29" i="3" s="1"/>
  <c r="H29" i="3" s="1"/>
  <c r="I29" i="3" s="1"/>
  <c r="J29" i="3" s="1"/>
  <c r="K29" i="3" s="1"/>
  <c r="L29" i="3" s="1"/>
  <c r="E28" i="3"/>
  <c r="F28" i="3" s="1"/>
  <c r="G28" i="3" s="1"/>
  <c r="H28" i="3" s="1"/>
  <c r="I28" i="3" s="1"/>
  <c r="J28" i="3" s="1"/>
  <c r="K28" i="3" s="1"/>
  <c r="L28" i="3" s="1"/>
  <c r="E27" i="3"/>
  <c r="F27" i="3" s="1"/>
  <c r="G27" i="3" s="1"/>
  <c r="H27" i="3" s="1"/>
  <c r="I27" i="3" s="1"/>
  <c r="J27" i="3" s="1"/>
  <c r="K27" i="3" s="1"/>
  <c r="L27" i="3" s="1"/>
  <c r="E26" i="3"/>
  <c r="F26" i="3" s="1"/>
  <c r="G26" i="3" s="1"/>
  <c r="H26" i="3" s="1"/>
  <c r="I26" i="3" s="1"/>
  <c r="J26" i="3" s="1"/>
  <c r="K26" i="3" s="1"/>
  <c r="L26" i="3" s="1"/>
  <c r="E25" i="3"/>
  <c r="F25" i="3" s="1"/>
  <c r="G25" i="3" s="1"/>
  <c r="H25" i="3" s="1"/>
  <c r="I25" i="3" s="1"/>
  <c r="J25" i="3" s="1"/>
  <c r="K25" i="3" s="1"/>
  <c r="L25" i="3" s="1"/>
  <c r="E24" i="3"/>
  <c r="F24" i="3" s="1"/>
  <c r="G24" i="3" s="1"/>
  <c r="H24" i="3" s="1"/>
  <c r="I24" i="3" s="1"/>
  <c r="J24" i="3" s="1"/>
  <c r="K24" i="3" s="1"/>
  <c r="L24" i="3" s="1"/>
  <c r="E23" i="3"/>
  <c r="F23" i="3" s="1"/>
  <c r="G23" i="3" s="1"/>
  <c r="H23" i="3" s="1"/>
  <c r="I23" i="3" s="1"/>
  <c r="J23" i="3" s="1"/>
  <c r="K23" i="3" s="1"/>
  <c r="L23" i="3" s="1"/>
  <c r="E22" i="3"/>
  <c r="F22" i="3" s="1"/>
  <c r="G22" i="3" s="1"/>
  <c r="H22" i="3" s="1"/>
  <c r="I22" i="3" s="1"/>
  <c r="J22" i="3" s="1"/>
  <c r="K22" i="3" s="1"/>
  <c r="L22" i="3" s="1"/>
  <c r="E21" i="3"/>
  <c r="F21" i="3" s="1"/>
  <c r="G21" i="3" s="1"/>
  <c r="H21" i="3" s="1"/>
  <c r="I21" i="3" s="1"/>
  <c r="J21" i="3" s="1"/>
  <c r="K21" i="3" s="1"/>
  <c r="L21" i="3" s="1"/>
  <c r="E20" i="3"/>
  <c r="F20" i="3" s="1"/>
  <c r="G20" i="3" s="1"/>
  <c r="H20" i="3" s="1"/>
  <c r="I20" i="3" s="1"/>
  <c r="J20" i="3" s="1"/>
  <c r="K20" i="3" s="1"/>
  <c r="L20" i="3" s="1"/>
  <c r="E19" i="3"/>
  <c r="F19" i="3" s="1"/>
  <c r="G19" i="3" s="1"/>
  <c r="H19" i="3" s="1"/>
  <c r="I19" i="3" s="1"/>
  <c r="J19" i="3" s="1"/>
  <c r="K19" i="3" s="1"/>
  <c r="L19" i="3" s="1"/>
  <c r="E18" i="3"/>
  <c r="F18" i="3" s="1"/>
  <c r="G18" i="3" s="1"/>
  <c r="H18" i="3" s="1"/>
  <c r="I18" i="3" s="1"/>
  <c r="J18" i="3" s="1"/>
  <c r="K18" i="3" s="1"/>
  <c r="L18" i="3" s="1"/>
  <c r="E17" i="3"/>
  <c r="F17" i="3" s="1"/>
  <c r="G17" i="3" s="1"/>
  <c r="H17" i="3" s="1"/>
  <c r="I17" i="3" s="1"/>
  <c r="J17" i="3" s="1"/>
  <c r="K17" i="3" s="1"/>
  <c r="L17" i="3" s="1"/>
  <c r="E16" i="3"/>
  <c r="F16" i="3" s="1"/>
  <c r="G16" i="3" s="1"/>
  <c r="H16" i="3" s="1"/>
  <c r="I16" i="3" s="1"/>
  <c r="J16" i="3" s="1"/>
  <c r="K16" i="3" s="1"/>
  <c r="L16" i="3" s="1"/>
  <c r="E15" i="3"/>
  <c r="F15" i="3" s="1"/>
  <c r="G15" i="3" s="1"/>
  <c r="H15" i="3" s="1"/>
  <c r="I15" i="3" s="1"/>
  <c r="J15" i="3" s="1"/>
  <c r="K15" i="3" s="1"/>
  <c r="L15" i="3" s="1"/>
  <c r="E14" i="3"/>
  <c r="F14" i="3" s="1"/>
  <c r="G14" i="3" s="1"/>
  <c r="H14" i="3" s="1"/>
  <c r="I14" i="3" s="1"/>
  <c r="J14" i="3" s="1"/>
  <c r="K14" i="3" s="1"/>
  <c r="L14" i="3" s="1"/>
  <c r="E13" i="3"/>
  <c r="F13" i="3" s="1"/>
  <c r="G13" i="3" s="1"/>
  <c r="H13" i="3" s="1"/>
  <c r="I13" i="3" s="1"/>
  <c r="J13" i="3" s="1"/>
  <c r="K13" i="3" s="1"/>
  <c r="L13" i="3" s="1"/>
  <c r="E12" i="3"/>
  <c r="F12" i="3" s="1"/>
  <c r="G12" i="3" s="1"/>
  <c r="H12" i="3" s="1"/>
  <c r="I12" i="3" s="1"/>
  <c r="J12" i="3" s="1"/>
  <c r="K12" i="3" s="1"/>
  <c r="L12" i="3" s="1"/>
  <c r="E11" i="3"/>
  <c r="F11" i="3" s="1"/>
  <c r="G11" i="3" s="1"/>
  <c r="H11" i="3" s="1"/>
  <c r="I11" i="3" s="1"/>
  <c r="J11" i="3" s="1"/>
  <c r="K11" i="3" s="1"/>
  <c r="L11" i="3" s="1"/>
  <c r="E10" i="3"/>
  <c r="F10" i="3" s="1"/>
  <c r="G10" i="3" s="1"/>
  <c r="H10" i="3" s="1"/>
  <c r="I10" i="3" s="1"/>
  <c r="J10" i="3" s="1"/>
  <c r="K10" i="3" s="1"/>
  <c r="L10" i="3" s="1"/>
  <c r="E9" i="3"/>
  <c r="F9" i="3" s="1"/>
  <c r="G9" i="3" s="1"/>
  <c r="H9" i="3" s="1"/>
  <c r="I9" i="3" s="1"/>
  <c r="J9" i="3" s="1"/>
  <c r="K9" i="3" s="1"/>
  <c r="L9" i="3" s="1"/>
  <c r="L37" i="2" l="1"/>
</calcChain>
</file>

<file path=xl/sharedStrings.xml><?xml version="1.0" encoding="utf-8"?>
<sst xmlns="http://schemas.openxmlformats.org/spreadsheetml/2006/main" count="199" uniqueCount="106">
  <si>
    <t>անվանումը</t>
  </si>
  <si>
    <t>համակարգիչ/компьютер</t>
  </si>
  <si>
    <t>30211220/8</t>
  </si>
  <si>
    <t>30211220/9</t>
  </si>
  <si>
    <t xml:space="preserve">մոնիտոր համակարգչային 
24 դյույմ/монитор 24 дюйм
</t>
  </si>
  <si>
    <t>30237490/7</t>
  </si>
  <si>
    <t xml:space="preserve">Մոնիտոր AOC 24B3HMA2 23.8 կամ համարժեք
Էկրանի տեսակը (Matrix)` VA (կամ համարժեքը)
Անկյունագիծ: ոչ պակաս, քան 23.8 դյույմ
Կետայնություն (Resolution)` 1920 x 1080 (Full HD)
Կողմերի հարաբերակցություն` 16:9
Էկրանի թարմացման հաճախականություն` ոչ պակաս, քան 100 Հց (100Hz)
Պայծառություն` ոչ պակաս, քան 250 կդ/մ²
Կոնտրաստայնություն (ստատիկ)` ոչ պակաս, քան 4000:1
Արձագանքման ժամանակ` ոչ ավել, քան 4 մվ (GtG) / 1 մվ (MPRT)
Տեսանելիության անկյուն (հորիզոնական/ուղղահայաց)` 178°/178°
Միացման հնարավորություններ (Ports)` առնվազն 1x HDMI (1.4 կամ ավելի բարձր) և 1x VGA (D-Sub)
Ձայն` Ներկառուցված բարձրախոսների առկայություն (առնվազն 2 x 2W)
Լրացուցիչ տեխնոլոգիաներ` Flicker-Free և Low Blue Light (կամ համարժեք աչքերի պաշտպանության տեխնոլոգիաներ)
Էրգոնոմիկա` թեքության կարգավորում` առնվազն -5°- ից +23°
Լրակազմ: սնուցման լար, HDMI մալուխ:
Монитор AOC 24B3HMA2 23,8 или эквивалент
Тип экрана (матрица): VA (или эквивалент)
Диагональ: не менее 23,8 дюйма
Разрешение: 1920 x 1080 (Full HD)
Соотношение сторон: 16:9
Частота обновления экрана: не менее 100 Гц (100 Гц)
Яркость: не менее 250 кд/м2
Контрастность (статическая): не менее 4000:1
Время отклика: не более 4 мс (GtG) / 1 мс (MPRT)
Угол обзора (по горизонтали/вертикали): 178°/178°
Возможности подключения (порты): не менее 1x HDMI (1,4 или выше) и 1x VGA (HD-Sub).
Звук: наличие встроенных динамиков (не менее 2 x 2 Вт)
Дополнительные технологии: без мерцания и слабого синего света (или аналогичные технологии защиты глаз)
Эргономика: регулировка наклона: от -5° до +23°
Комплект: шнур питания, кабель HDMI:
</t>
  </si>
  <si>
    <t xml:space="preserve">մոնիտոր համակարգչային 
27 դյույմ/монитор 27 дюйм
</t>
  </si>
  <si>
    <t>30237490/8</t>
  </si>
  <si>
    <t xml:space="preserve">LG 27U411A-B կամ համարժեք
Էկրանի անկյունագիծ` Առնվազն 27 դյույմ
Մատրիցայի տեսակ` IPS
Կետայնություն (Resolution)` Առնվազն 1920 x 1080 (Full HD)
Թարմացման հաճախականություն` Առնվազն 120 Հց
Կողմերի հարաբերակցություն` 16:9
Պայծառություն` Առնվազն 250 կդ/մ²
Արձագանքման ժամանակ` Ոչ ավել քան 5 մվ (GtG)
Տեսադաշտի անկյուն` Հորիզոնական և ուղղահայաց՝ 178°
Միակցիչներ (Interfaces): Առնվազն 1 x HDMI և 1 x VGA (D-Sub)
Էրգոնոմիկա` թեքության կարգավորում` առնվազն -5°- ից +23°
Լրակազմ: սնուցման լար, HDMI մալուխ:
LG 27U411A-B или эквивалент
Диагональ экрана: не менее 27 дюймов
Тип матрицы: IPS
Разрешение: не менее 1920 x 1080 (Full HD)
Частота обновления: не менее 120 Гц
Соотношение сторон: 16:9
Яркость: не менее 250 кд/м2
Время отклика: не более 5 мс (GtG)
Угол обзора: горизонтальный и вертикальный: 178°
Разъемы (интерфейсы): не менее 1 x HDMI и 1 x VGA (HD-Sub)
Эргономика: регулировка наклона: от -5° до +23°
Комплект: шнур питания, кабель HDMI:
</t>
  </si>
  <si>
    <t>30237490/9</t>
  </si>
  <si>
    <t xml:space="preserve">Էկրանի չափը (անկյունագիծ)՝ 27"
Էկրանի տեսակը՝ հարթ
Մատրիցայի տեսակը՝ IPS
Էկրանի լուծաչափը՝ ոչ պակաս, քան 1920x1080 FHD
Պայծառությունը՝ 300 cd/m2-ից ոչ պակաս
Հաճախականությունը՝ առնվազն 280Հց
Մուտք/Ելք՝ AUX, D. Port, HDMI
Размер экрана (диагональ): 27"
Тип экрана: плоский
Тип матрицы: IPS
Разрешение экрана: не менее 1920x1080 FHD
Яркость: не менее 300 кд/м2
Частота: не менее 280 Гц
Вход/выход: AUX, D.Port, HDMI
</t>
  </si>
  <si>
    <t>մոնոբլոկ/моноблок</t>
  </si>
  <si>
    <t>30211280/1</t>
  </si>
  <si>
    <t xml:space="preserve">Պրոցեսոր
Պրոցեսոր՝ i5-1135G7 կամ համարժեք
Պրոցեսորի միջուկ՝ Չորս միջուկ (4 միջուկ)
Առավելագույն տուրբո արագություն՝ 4.20 ԳՀց
Հիշողություն
Ստանդարտ հիշողություն՝ առնվազն 8 ԳԲ
Աջակցվող առավելագույն հիշողություն՝ առնվազն 32 ԳԲ
Հիշողության մոդուլի տեխնոլոգիա՝ DDR4 SDRAM
Հիշողության կոնֆիգուրացիա՝ 1 x 8 ԳԲ
Պահեստավորում
SSD-ի ընդհանուր տարողունակություն՝ առնվազն 256 ԳԲ
SSD միջերես՝ PCI Express
Ինտերֆեյսներ/Մուտքեր
HDMI: 2
USB 2.0 միացքների քանակը՝ 1
USB 3.2 Gen 1 Type A միացքների քանակը՝ 1
USB 3.2 Gen 2 Type A միացքների քանակը՝ 2
USB միացքների ընդհանուր քանակը՝ 4
Էկրանի և գրաֆիկական ադապտեր
Էկրանի չափսը՝ 54.6 սմ (21.5")
Մատրիցային լուսավորության տեխնոլոգիա՝ LED
Էկրանի տեսակը՝ ակտիվ մատրիցային TFT գունավոր LCD կամ համարժեք
Էկրանի ռեժիմ՝ առնվազն Full HD
Էկրանի լուծաչափ՝ առնվազն 1920 x 1080
Գրաֆիկական կարգավորիչի մոդել՝ Iris® Xe Graphics կամ համարժեք
Գրաֆիկական հիշողության առկայություն՝ համատեղ
Ցանց և կապ
Անլար ցանց՝ Այո
Անլար ստանդարտ՝ IEEE 802.11ax
Bluetooth՝ Այո
Bluetooth ստանդարտ՝ Bluetooth 5.0
Ընդլայնման տարբերակներ
M.2 միակցիչների քանակը՝ 2
Սնուցման աղբյուր
Առավելագույն սնուցման հզորություն՝ 65 Վտ
Լրակազմություն՝ անլար ստեղնաշար, անլար մկնիկ
Գույնը` սպիտակ
Процессор
Процессор: i5-1135G7 или эквивалентный
Ядро процессора: Четырехъядерный (4 ядра)
Максимальная скорость в турбо-режиме: 4,20 ГГц
Память
Стандартная память: минимум 8 ГБ
Макс. поддерживаемый объем памяти: 32 ГБ
Технология модулей памяти: DDR4 SDRAM
Конфигурация памяти: 1 x 8GB
Хранение данных
Общая емкость твердотельных накопителей: минимум 256 ГБ
Интерфейс твердотельного накопителя: PCI Express
Интерфейсы/порты
HDMI: 2
Количество портов USB 2.0: 1
Количество портов USB 3.2 Gen 1 типа А: 1
Количество портов USB 3.2 Gen 2 типа А: 2
Общее количество портов USB: 4
Экран и графический адаптер
Размер экрана: 54,6 cm (21,5")
Технология подсветки матрицы: LED
Тип экрана: минимум Цветной ЖК-экран TFT с активной матрицей
Экранный режим: минимум Full HD
Разрешение экрана: 1920 x 1080
Графический контроллер: Iris® Xe Graphics или эквивалентный
Доступность графической памяти: Разделяемая
Сеть и коммуникации
Беспроводная сеть: Да
Стандарт беспроводной связи: IEEE 802.11ax
Bluetooth: Да
Стандарт Bluetooth: Bluetooth 5.0
Средства расширения
Число разъемов M.2: 2
Электропитание
Максимальная мощность питания: 65 Вт
Комплектация: Беспроводная клавиатура, Беспроводная мышь
Цвет: белый
</t>
  </si>
  <si>
    <t>30211280/2</t>
  </si>
  <si>
    <t xml:space="preserve">Lenovo IdeaCentre AIO 27IRH9 i5-13420H կամ համարժեք
Պրոցեսոր (CPU)` 13-րդ սերնդի Intel Core i5-13420H, 8 միջուկ (4 Performance + 4 Efficient), 12 հոսք 
Առավելագույն հաճախականություն՝ մինչև 4.6 ԳՀց, քեշ հիշողություն՝ 12 ՄԲ
Օպերատիվ հիշողություն (RAM)` 16 ԳԲ (կամ 8x2 ԳԲ՝ կախված կոնֆիգուրացիայից) DDR5-5200 ՄՀց: 
Կոշտ սկավառակ (SSD)` առնվազն 512 ԳԲ M.2 2280 PCIe 4.0x4 NVMe
Էկրան` 27 դյույմ FHD (1920x1080), IPS մատրիցա, հակաշողացող (Anti-glare) ծածկույթ, պայծառություն՝ 300 nits, 99% sRGB գունային գամմա
Տեսաքարտ` Ներկառուցված Intel UHD Graphics
Մուլտիմեդիա` 5 ՄՊ տեսախցիկ (e-shutter գաղտնիության փականով) և երկակի միկրոֆոն: բարձրախոսներ (2x3W)
Անլար կապ` Wi-Fi 6 (802.11ax), Bluetooth 5.2
Ցանցային քարտ (LAN)` Integrated 100/1000M Ethernet
Միակցիչներ` 1x USB-A 3.2 Gen 2, 2x USB-A 2.0, 1x HDMI-in 1.4 (արտաքին սարքի էկրան օգտագործելու համար), 1x HDMI-out 2.1 TMDS, 1x Ethernet (RJ-45),  1x USB-C 3.2 Gen 2, 1x combo jack (3.5mm) 
Լրակազմ` ստեղնաշար և մկնիկ:
Lenovo IdeaCentre да 27IRH9 i5-13420h или эквивалент
Процессор (ЦП): Intel Core i5-13420h 13-го поколения, 8 ядер (производительность 4 + эффективность 4), 12 потоков 
Максимальная частота: до 4,6 ГГц, кэш-память: 12 МБ
Оперативная память (ОЗУ): 16 ГБ (или 8x2 ГБ в зависимости от конфигурации) DDR5-5200 МГц: 
Жесткий диск` SSD): не менее 512 ГБ оперативной памяти.2 2280 PCIe 4. 0x4 NVMe
Экран: 27-дюймовый FHD (1920x1080), IPS-матрица, антибликовое (антибликовое) покрытие, яркость: 300 нит, цветовая гамма sRGB 99% 
Видеокарта со встроенной графикой Intel UHD
Мультимедиа: 5-мегапиксельная камера (с блокировкой конфиденциальности e-shutter) и двойной микрофон.
Беспроводное соединение: Wi-Fi 6 (802.11 ax), Bluetooth 5.2
Сетевая карта (LAN): интегрированный 100/1000m Ethernet
Разъемы: 1x USB-A 3.2 Gen 2, 2x USB-A 2.0, 1x HDMI-in 1.4 (для использования с дисплеем внешнего устройства), 1x HDMI-out 2.1 TMDS, 1x Ethernet (RJ-45), 1x USB-C 3.2 Gen 2, 1X комбинированный разъем (3,5 мм) 
Комплект: клавиатура и мышь:
</t>
  </si>
  <si>
    <t>30211200/27</t>
  </si>
  <si>
    <t>դյուրակիր համակարգիչ/ноутбук</t>
  </si>
  <si>
    <t xml:space="preserve">Անկյունագիծ` 15.6 "
Կետայնություն` 1366 х 768
Մատրիցայի տեսակ` IPS
Պրոցեսորի մոդել` Intel Core i5-1335U կամ համարժեք
Պրոցեսորի cache հիշողություն` 12MB
Տակտային հաճախականություն` 1․3 ԳՀց
Առավելագույն տակտային հաճախականություն` 4․6 ԳՀց
Օպերատիվ հիշողություն` 16 GB
SSD կուտակիչ` 512 GB
Երաշխիքային ժամկետը՝ 365 օր։
Диагональ: 15,6 дюйма
Разрешение: 1366 х 768
Тип матрицы: IPS
Модель процессора: Intel Core i5-1335U или эквивалентный
Кэш-память процессора: 12 МБ
Тактовая частота: 1,3 ГГц
Максимальная тактовая частота: 4,6 ГГц
Оперативная память: 16 ГБ
SSD-накопитель: 512 ГБ
</t>
  </si>
  <si>
    <t>30211200/28</t>
  </si>
  <si>
    <t xml:space="preserve">Էկրանի չափը` 15.6 դյույմ
Էկրանի կետայնություն` առնվազն 1920x1080
Էկրանի տեխնոլոգիա` IPS
Պրոցեսորի տեսակը` i5-1334U
Օպերատիվ հիշողություն` առնվազն 16GB DDR4 3200MHz
Հիշողության սարք` առնվազն SSD 512GB PCIe NVMe M.2
Գրաֆիկական քարտի մոդել` Intel UHD Graphics
Դիմային տեսախցիկ` Webcam
Wi Fi-ի հնարավորություն` Wi Fi 6
Bluetooth-ի հնարավորություն` 5.3
Մուտք/Ելք` USB 3.2 Gen1 Type-A, USB 2.0, USB 3.2 Gen1 Type-C, Universal Audio Jack, HDMI
Экран: 15,6 дюйм
Разрешение экрана: не менее 1920x1080
Технология экрана: IPS
Процессор: i5-1334U
Оперативная памать: 16GB DDR4 3200MHz
Внутреняя память: не менее SSD 512GB PCIe NVMe M.2
Графическая карта: Intel UHD Graphics
Камера: Веб-камера
Wi Fi 6
Поддержка Bluetooth: 5.3
Вход/выход: USB 3.2 Gen1 Type-A, USB 2.0, USB 3.2 Gen1 Type-C, Универсальный Аудио Разъем, HDMI
</t>
  </si>
  <si>
    <t>հեռուստացույց 50 դյույմ 4К/телевизор 50 дюйм 4К</t>
  </si>
  <si>
    <t xml:space="preserve">Էկրանի անկյունագիծ` 50 դյույմ
Էկրանի կետայնություն` առնվազն 3840x2160 UHD (4K)
Էկրանի տեսակ` Edge LED
Օպերացիոն համակարգ` Tizen
Ձայնային համակարգ` Adaptive Sound, Dolby Digital Plus, OTS Lite
HDR տեխնոլոգիա` HDR10, HDR10+, HLG
Էկրանի թարմացման առավելագույն արագություն` առնվազն 60 Հց
HDMI մուտք` 2
USB մուտք` 1
Диагональ экрана: 50 дюймов
Разрешение экрана: не менее 3840x2160 UHD (4K)
Тип экрана: Edge LED
Операционная система: Tizen
Звуковая система: Адаптивный звук, Dolby Digital Plus, OC Lite
Технология HDR: HDR10, HDR10+, HLG
Максимальная частота обновления экрана: не менее 60 Гц
Вход HDMI: 2
Вход USB: 1
</t>
  </si>
  <si>
    <t>տպիչ լազեռային սև-սպիտակ 3-ը 1-ում/принтер лазерный черно-белый 3-и в 1-ом</t>
  </si>
  <si>
    <t>30232110/1</t>
  </si>
  <si>
    <t xml:space="preserve">Բազմաֆունկցիոնալ տպիչ Canon i-Sensys MF-3010 կամ համարժեք
Տպման բնութագրերը
Տպագրության եղանակը` մոնոխրոմ լազերային տպագրություն
Տպման որակը՝ ոչ պակաս 1200x600 կետ/դյույմ
Կետայնություն՝ ոչ պակաս 600x400 կետ/դյույմ
Տպիչի լեզունները՝ UFRII-LT
Պատճենահանման բնութագրերը
Կետայնություն՝ ոչ պակաս 600x600 կետ/դյույմ
Սկանավորման բնութագրերը
Կետայնություն՝ ոչ պակաս 600x600 կետ/դյույմ
Համատեղելիություն: TWAIN, WIA
Աշխատանք կրիչների հետ
Սկաների տեսակը՝ պլանշետային
Կրիչի տեսակը՝ ստանդարտ թուղթ, հաստ թուղք, վերամշակված թուղթ, թափանցիկ թուղք, պիտակ, ծրար
Չափսերը տպագրության համար՝ 
A4, B5, A5, Executive, ծրարներ (COM10, Monarch, DL, B5, C5), LTR, LGL, 
Ինտերֆեյս և ծրագրակազմ
Ինտերֆեյսի տեսակ՝ USB 2.0 Hi-Speed
Համատեղելի օպերացիոն համակարգեր՝ Windows® 11 / Windows® 10 / Windows® 8.1 / Server® 2022 / Server® 2019 / Server® 2016 Server® 2012R2 / Server® 2012 / Server® 2008R2 / Server® 2008 Mac OS X версии 10.4.9–10.7.x 1 Linux 2
Սնուցման աղբյուր՝ 220—240 Վ (±10%), 50/60 գերց (±2 գերց)
Քարտրիջ՝ 725 կամ համարժեք
Характеристики печати
Способ печати: Монохромная лазерная печать
Качество печати: ոչ պակաս 1200x600 точек на дюйм
Разрешение печати: ոչ պակաս 600x400 точек на дюйм
Языки принтера: UFRII-LT
Характеристики копирования
Разрешение при копировании: ոչ պակաս 600х600 точек на дюйм
Характеристики сканирования
Разрешение при сканировании: ոչ պակաս 600x600 точек на дюйм
Совместимость: TWAIN, WIA
Работа с носителем
Тип сканера: Планшетный
Типы носителей: Обычная бумага, плотная бумага, переработанная бумага, прозрачная пленка, этикетка, конверт
Размеры материалов для печати
Лоток: A4, B5, A5, Executive, конверты (COM10, Monarch, DL, B5, C5), LTR, LGL, Statement 
Интерфейс и программное обеспечение
Тип интерфейса: USB 2.0 Hi-Speed
Поддерживаемые ОС: 
Windows® 11 / Windows® 10 / Windows® 8.1 / Server® 2022 / Server® 2019 / Server® 2016  Server® 2012R2 / Server® 2012 / Server® 2008R2 / Server® 2008 Mac OS X версии 10.4.9–10.7.x 1 Linux 2
Источник питания: 220-240 В (±10%), 50/60 Гц (±2 Гц)
Картридж 725 или эквивалентный
</t>
  </si>
  <si>
    <t>տպիչ լազերային սև-սպիտակ 3-ը 1-ում վերևի բնիկով/принтер лазерный черно-белый 3-и в 1-ом с верхним слотом</t>
  </si>
  <si>
    <t>30232110/2</t>
  </si>
  <si>
    <t>տպիչ լազերային սև-սպիտակ 3-ը 1-ում վերևի բնիկով A3 ֆորմատի/ принтер лазерный черно-белый 3-и в 1-ом с верхним слотом А3 формата</t>
  </si>
  <si>
    <t>30232110/3</t>
  </si>
  <si>
    <t xml:space="preserve">Տպիչ Canon IR-2425 կամ համարժեք
Տպագրության տեխնոլոգիան: Լազերային, սև-սպիտակ (Monochrome Laser):
Թղթի ձևաչափը: Առնվազն A3 (աջակցում է նաև A4, A5, B4, B5):
Տպման արագությունը (A4): Ոչ պակաս, քան 25 էջ/րոպե:
Տպման արագությունը (A3): Ոչ պակաս, քան 12 էջ/րոպե:
Տպման կետայնությունը (Resolution): Առնվազն 600 x 600 dpi:
Օպերատիվ հիշողություն (RAM): Առնվազն 2 ԳԲ:
Ներքին պահոց (eMMC/SSD): Առնվազն 30 ԳԲ հասանելի տարածք:
Ղեկավարման վահանակ: Առնվազն 7 դյույմ գունավոր սենսորային LCD էկրան (հայերեն լեզվի աջակցությամբ կամ պատկերակներով):
Ինտերֆեյս: USB 2.0, Ethernet (1000Base-T/100Base-TX/10Base-T), Wi-Fi (IEEE 802.11 b/g/n):
Թղթի մատուցման տարողություն: Ստանդարտ կասետ՝ առնվազն 250 թերթ, բազմաֆունկցիոնալ սկուտեղ (Bypass tray)՝ առնվազն 80 թերթ:
Երկկողմանի տպագրություն (Duplex): Ավտոմատ (ստանդարտ հավաքածուում):
Սկանավորման ֆորմատներ: TIFF, JPEG, PDF (Compact, Searchable):
Ծախսվող նյութեր: Սարքը պետք է համակցված լինի մեկնարկային տոներով (քարթրիջով):
Технология печати: Лазерная черно-белая (монохромная).
Максимальный формат бумаги: не менее A3 (поддержка форматов A4, A5, B4, B5).
Скорость печати (A4): не менее 25 стр./мин.
Скорость печати (A3): не менее 12 стр./мин.
Разрешение печати: не менее 600 x 600 dpi.
Оперативная память (RAM): не менее 2 ГБ.
Внутренняя память (eMMC/SSD): не менее 30 ГБ свободного места.
Панель управления: Цветной сенсорный ЖК-экран с диагональю не менее 7 дюймов (17.8 см).
Интерфейсы подключения: USB 2.0 (High-speed), Ethernet (1000Base-T/100Base-TX/10Base-T), Wi-Fi (IEEE 802.11 b/g/n).
Емкость лотков для подачи бумаги: Основная кассета — не менее 250 листов; многофункциональный лоток — не менее 80 листов.
Двусторонняя печать (Duplex): Автоматическая (в стандартной комплектации).
Функции сканирования: Сканирование в форматы TIFF, JPEG, PDF (Compact, Searchable), отправка в электронную почту (E-mail), в сетевые папки (SMB, FTP).
Языки описания страниц: Стандартно UFR II Lite, PCL6.
Расходные материалы: Устройство должно поставляться в комплекте с тонером.
</t>
  </si>
  <si>
    <t>տպիչ լազերային գույնավոր 3-ը 1-ում վերևի բնիկով/принтер лазерный цветной черно-белый 3-и в 1-ом с верхним слотом</t>
  </si>
  <si>
    <t>30232130/1</t>
  </si>
  <si>
    <t>համակարգչային ստեղնաշար մկնիկով` լարային/клавиатура+мышь проводная</t>
  </si>
  <si>
    <t>30237460/1</t>
  </si>
  <si>
    <t>30237460/2</t>
  </si>
  <si>
    <t>համակարգչային ստեղնաշար մկնիկով անլար/клавиатура+мышь безпроводная</t>
  </si>
  <si>
    <t>համակարգչային տեսախցիկ/камера для компьютера</t>
  </si>
  <si>
    <t xml:space="preserve">Մատրիցայի մեգապիքսելների քանակը՝ առնվազն 1 Մպ
Կետայնություն՝ առնվազն 1280x720
Դիտման անկյուն՝ առնվազն 600
Կադրերի առավելագույն արագությունը՝ 30 կադր/վարկյան
Աղմուկը չեղարկող խոսափող՝ 1 հատ
Միացման տեսակը՝ լարային
Ինտերֆեյս՝ USB Type-A
Մատակարարման լարումը` 5 Վ
Համատեղելիություն օպերացիոն համակարգերի հետ՝
Chrome OS, Mac OS X, Windows 10
Մալուխի երկարությունը՝ առնվազն 200 սմ
Число мегапикселей матрицы։ не менее 1 Мп
Разрешение (видео): не менее  1280x720
Угол обзора (градус): не менее 600
Максимальная частота кадров: 30 кадр./сек
Микрофон с шумоподавлением: 1 шт
Тип подключения: проводная
Интерфейс: USB Type-A
Напряжение питания: 5 В
Совместимость с операционными системами: 
Chrome OS, Mac OS X, Windows 10
Длина кабеля: не менее 200 см
</t>
  </si>
  <si>
    <t>համակարգչային դինամիկ/компьютерные динамики</t>
  </si>
  <si>
    <t>պրոեկտոր՝ իրեն համապատասխան կախիչով/проектор</t>
  </si>
  <si>
    <t xml:space="preserve">Տեխնոլոգիա - DLP,
3D աջակցություն - ԱՅՈ
Մատրիցայի տեսակը - DLP
Լամպ/պայծառություն - 4800 լմ,
Լամպի հզորությունը - 210 Վտ,
Լամպերի քանակը – 1,
Լամպի մոտավոր ծառայության ժամկետը՝ 6000 ժամ
Էկրան/կոնտրաստ - 20000:1,
Աշխատանքային ձևաչափ՝ 16:10,
Կետայնություն - 1280 x 800,
Առավելագույն աջակցվող կետայնություն - 1920 x 1200, Հորիզոնական շեղում - ոչ, 
Ուղղահայաց հիմնական շեղում -40/+40
Zoom)- 2
Ռազվյորտկայի հորիզոնական հաճախականություն՝ 15-100 կՀց,
Ռազվյորտկայի ուղղահայաց հաճախականություն՝ 24 - 120 Հց
HDMI մուտք - 2,
VGA (15-pin D-Sub) մուտք – 1,
VGA (15-pin D-Sub) մուտք – 1,
Կոմպոզիտային վիդեո մուտքագրում (RCA) – 1,
Ստերեո աուդիո ելք (MiniJack) – 1,
Ստերեո աուդիո մուտք (MiniJack) – 1,
USB TypeA -, RS-2329-pin - 1
Հզորությունը - 260 Վտ
Ներկառուցված բարձրախոսներ – այո,
Բարձրախոսի հզորությունը - 3 Վտ,
Ներկառուցված բարձրախոսների քանակը - 1
Վիդեո ձևաչափեր/կոդեկներ՝ NTSC, PAL, SECAM, HDTV, EDTV, SDTV
Անլար հեռակառավարման վահանակ – առկա է
Գույնը – սև
Երաշխիքային ժամկետը՝ 365 օր։
Կախիչի բեռնվածության միջակայք 15 կգ, առավելագույն բեռնվածության միջակայք 20 կգ
երկարությունը - նվազագույնը 13 սմ, միացնող ձողեր 43-65 սմ
Технология – DLP, 
Поддержка 3D - ДА
Тип матрицы-DLP
Лампа/ Яркость- 4800 lm, 
Мощность лампы- 210 Вт, 
Кол-во ламп – 1, 
Ориентировочный срок службылампы - 6000 ч
Экран/Контраст - 20000:1, 
Рабочий формат - 16:10, 
Разрешение - 1280 x 800, 
Максимальное поддерживаемое разрешение - 1920 x 1200, Коррекция- горизонтальных трапецеидальных искажений – нет, Коррекция вертикальных трапецеидальных искажений - -40/+40
Цифровое масштабирование (Zoom)- 2
Частота горизонтальной развертки - 15 - 100 кГц, 
Частота вертикальной развертки - 24 - 120 Гц
HDMI вход – 2, 
VGA (15-pin D-Sub) выход – 1, 
VGA (15-pin D-Sub) вход – 1, 
Композитный видеовход (RCA) – 1, 
Стерео аудиовыход (MiniJack) – 1, 
Стерео аудиовход (MiniJack) – 1, 
USB TypeA -, RS-2329-pin - 1
Потребляемая мощность - 260 Вт
Встроенные динамики – есть, 
Мощность динамиков - 3 Вт, 
Количество встроенных динамиков - 1
Поддержка видео форматов/кодеков - NTSC, PAL, SECAM, HDTV, EDTV, SDTV
Беспроводной ПДУ - в комплекте
Цвет։ черный
Крепление: Безопасный диапазон нагрузки 15 кг, максимальный диапазон нагрузки 20 кг, длина - минимум 13 см,
шатуны 43-65 см
</t>
  </si>
  <si>
    <t>պրոյեկտորի էկրան 200*200մմ/экран проектора</t>
  </si>
  <si>
    <t xml:space="preserve">Լայնություն: 200սմ
Բարձրություն: 200սմ
Անկյունագիծ 112 դյույմ
Տեսակը կտավ: matte 
Ասպեկտի հարաբերակցությունը ՝ 1:1
Շինության տիպը: պատի-առաստաղի
Քարշակ` Ձեռքի
Ширина: 200см
Высота: 200см
Диагональ 112 дюйм
Тип полотна: Матовое 
Соотношение сторон: 1:1
Тип конструкции: Настенно-потолочный
Привод: Ручной
</t>
  </si>
  <si>
    <t>HDMI մալուխ/кабель HDMI</t>
  </si>
  <si>
    <t xml:space="preserve">Մալուխի երկարությունը' 15 մ
Միակցիչների տեսակը՝ HDMI-HDMI
HDMI տարբերակ՝ 2.0, 2.0 a, 2.0b
Կետայնություն` 4K (2160p), Full HD (1080p), HD (720p) 
Դաս: High Speed with Ethernet
Թողունակություն` ոչ պակաս, քան 18 Gbps
Длина кабеля: 15 м
Тип разъемов: HDMI - HDMI
Версия HDMI: 2.0, 2.0a, 2.0b
Разрешение: 4K (2160p), Full HD (1080p), HD (720p)
Класс: High Speed with Ethernet
Пропускная способность: не менее 18 Gbps
</t>
  </si>
  <si>
    <t>կրիչ արտաքին մեծ հիշողությամբ/USB-флеш-накопитель</t>
  </si>
  <si>
    <t>30232480/1</t>
  </si>
  <si>
    <t>դիկտոֆոն/диктофон</t>
  </si>
  <si>
    <t xml:space="preserve">Հիմնական գործառույթները
Մարտկոցի տեսակը (ներառված է): AAAx2
Ներկառուցված հիշողություն՝ նվազագույնը 4 ԳԲ
Ներկառուցված խոսափող՝ մոնոֆոնիկ
Թղթապանակում ֆայլերի քանակը՝ նվազագույնը 199
Ֆայլերի քանակը (ընդհանուր)՝ նվազագույնը 5000
Նվագարկման ֆորմատը՝ mp3
Ձայնագրման ֆորմատը՝ mp3
Մարտկոցի տեսակը՝ չոր մարտկոց
Որոնում ըստ օրացույցի՝ Այո
Մենյու լեզուն՝ անգլերեն/ռուսերեն
Միացում համակարգչին: Այո
Ձայնագրում
MP3 192 կբիթ/վրկ ձայնագրման ժամանակը` նվազագույնը 39 ժ 45 րոպե
MP3 128 կբիթ/վրկ ձայնագրման ժամանակը` նվազագույնը 59 ժ 35 րոպե
Մարտկոցի ժամկետը MP3 192 կբիթ/վրկ ձայնագրելիս՝ նվազագույնը 55 ժ
Մարտկոցի ժամկետը MP3 128 կբիթ/վրկ ձայնագրման ժամանակ՝ նվազագույնը 57 ժ
Հաճախականության արձագանքը MP3 ֆայլերի համար (192 կբիթ/վրկ)՝ 50-20000 Հց
Հաճախականության արձագանքը MP3 ֆայլերի համար (128 կբիթ/վրկ)՝ 50–16000 Հց
Ձայնագրման կառավարում՝ Այո
Բարձր անցումային զտիչ՝ Այո
VOR՝ Այո
MP3 48 կբիթ/վրկ ձայնագրման ժամանակ (միաձայն)՝ նվազագույնը 159 ժ
Մարտկոցի աշխատանքի ժամկետը MP3 ձայնագրելիս 48 կբիթ/վրկ (միաձայն)՝ նվազագույնը 62 ժ
Scene Select ընտրության ռեժիմ՝ Այո
Օպտիմիզացված ձայնագրիչ՝ Այո
Հաճախականության արձագանք MP3 48 կբ/վ (միաձայն)՝ 50–14000 Հց
Վերարտադրում/Խմբագրում
Բարձրության թվային կառավարում (արագության հսկողություն)՝ Այո
Ջնջում: Այո
Ֆայլի տեղափոխում՝ Այո
Աղմուկի նվազեցում՝ Այո
Կրկնում a-b՝ Այո
Թվային ձայնի բարելավում՝ այո
Ֆայլի պատճենահանում՝ Այո
Ուղու գծանշումներ՝ Այո
Ինտերֆեյս
Մուտքային և ելքային միակցիչներ՝ [PC I/F] Hi-Speed USB [Մուտք] Ստերեո մինի-ջակ [Ելք] Ականջակալների բնիկ
Основные функции
Тип аккумулятора (в комплекте)։ AAA x2
Встроенная память: минимум 4 ГБ
Встроенный микрофон: Монофонический
Кол-во файлов в папке: минимум 199
Кол-во файлов (всего): минимум 5000
Формат воспроизведения: mp3
Формат записи: mp3
Тип аккумулятора: Сухая батарея
Поиск по календарю: Да
Язык меню: английский/русский
Подключение к компьютеру: Да
Запись
Время записи MP3 192 кбит/с: минимум 39 ч 45 мин
Время записи MP3 128 кбит/с: минимум 59 ч 35 мин
Время работы от аккумулятора при записи MP3 192 кбит/с: минимум 55 ч
Время работы от аккумулятора при записи MP3 128 кбит/с: минимум 57 ч
Диапазон воспроизводимых частот для MP3-файлов (192 кбит/с): 50-20000 Гц
Диапазон воспроизводимых частот для MP3-файлов (128 кбит/с): 50–16000 Гц
Контроль записи: Да
Фильтр верхних частот: Да
VOR: Да
Время записи MP3 48 кбит/с (монофоническая): минимум 159 ч
Время работы от аккумулятора при записи MP3 48 кбит/с (монофоническая): минимум 62 ч
Режим выбора сцены Scene Select: Да
Оптимизированный диктофон: Да
Диапазон воспроизводимых частот MP3 48 кбит/с (монофоническая): 50–14 000 Гц
Воспроизведение/редактирование
Цифровое регулирование высоты (контроль скорости): Да
Разделение: Да
Стирание: Да
Перемещение файла: Да
Уменьшение шума: Да
Повтор a-b: Да
Цифровое выделение голоса: Да
Копия файла: Да
Разметка дорожки: Да
Интерфейс
Входные и выходные разъемы: [PC I / F] Hi-Speed USB [Вход] Стереофонический мини-разъем [Выход] Гнездо для наушников
</t>
  </si>
  <si>
    <t xml:space="preserve">ռադիոկայան/
радиостанция
</t>
  </si>
  <si>
    <t xml:space="preserve">անխափան սնուցման սարք (UPS)/Источник бесперебойного питания </t>
  </si>
  <si>
    <t xml:space="preserve">Հզորությունը՝ ոչ պակաս 650 ВА
Լարումը՝ 230V
Վարդակների քանակը՝ 4
Վարդակների տեսակը՝ F (EU Type F)
Մալուխի երկարությունը՝ ոչ պակաս 1,5մ
Мощность - 650 ВА
Напряжение - 230 V
Количество розеток – 4 
Тип розеток F (EU Type F),
Длина кабеля - ≥1,5 м
</t>
  </si>
  <si>
    <t xml:space="preserve">անխափան սնուցման սարքի մարտկոց/аккумулятор источника бесперебойного питания </t>
  </si>
  <si>
    <t xml:space="preserve">Բաղադրությունը՝ կապար-թթու
Մարտկոցի հզորությունը՝ առնվազն 7,2 Ահ
Լարումը՝ 12 Վ
Կլեմեր՝ T2/F2
Բարձրությունը ներառյալ կլեմերը՝ 100 մմ ± 3 մմ
Երկարությունը՝ 150 մմ ± 3 մմ
Լայնությունը՝ 65 մմ ± 3 մմ
Состав։ cвинцово-кислотный
Емкость։ не менее 7.2 Ач
Напряжение։ 12 В
Клеммы: T2/F2
Высота с учетом клеммы: 100 мм ±3мм
Длина: 150 мм ±3мм
Ширина: 65 мм ±3мм 
</t>
  </si>
  <si>
    <t>օպերատիվ հիշողության (RAM) մոդուլ DDR4 8Gb 3200Mhz/модуль оперативной памяти</t>
  </si>
  <si>
    <t>ներքին SSD կրիչ 500GB/внутрений накопитель</t>
  </si>
  <si>
    <t>30232480/2</t>
  </si>
  <si>
    <t>ցանցային կառավարվող կոմուտատոր (Aggregation Switch)/сетевой комутатор</t>
  </si>
  <si>
    <t>31211300/1</t>
  </si>
  <si>
    <t>օպտիկական մոդուլ/оптический модуль</t>
  </si>
  <si>
    <t>31211300/2</t>
  </si>
  <si>
    <t>Ֆինանսական միջոցներ նախատեսվելու դեպքում կնքվելիք համաձայնա-գիրն  երկկողմանի ստորագրելու օրվան հաշված 60 օրացուցային օրվա ընթացքում</t>
  </si>
  <si>
    <t>Товар</t>
  </si>
  <si>
    <t>номер предусмотренного приглашением лота</t>
  </si>
  <si>
    <t xml:space="preserve">промежуточный код, предусмотренный планом закупок по классификации ЕЗК (CPV)	</t>
  </si>
  <si>
    <t xml:space="preserve">наименование </t>
  </si>
  <si>
    <t>товарный знак, фирменное наименование, модель и наименование производителя **</t>
  </si>
  <si>
    <t>техническая характеристика</t>
  </si>
  <si>
    <t>единица измерения</t>
  </si>
  <si>
    <t>цена единицы/драмов РА</t>
  </si>
  <si>
    <t>общая цена/драмов РА</t>
  </si>
  <si>
    <t>общий объем</t>
  </si>
  <si>
    <t>поставки</t>
  </si>
  <si>
    <t>адрес</t>
  </si>
  <si>
    <t>подлежащее поставке количество товара</t>
  </si>
  <si>
    <t>срок</t>
  </si>
  <si>
    <t>Драмов РА</t>
  </si>
  <si>
    <t>шт</t>
  </si>
  <si>
    <t xml:space="preserve">Ереван, О. Эмина 123 </t>
  </si>
  <si>
    <t>При наличии финансовых ресурсов, в течение 60 календарных дней с даты двустороннего подписания заключаемого соглашения.</t>
  </si>
  <si>
    <t>Оплату товара предусматривается произвести в 2026 г., по месяцам, в том числе**</t>
  </si>
  <si>
    <t>май</t>
  </si>
  <si>
    <t>июнь</t>
  </si>
  <si>
    <t>июль</t>
  </si>
  <si>
    <t>август</t>
  </si>
  <si>
    <t>сентябрь</t>
  </si>
  <si>
    <t>октябрь</t>
  </si>
  <si>
    <t>ноябрь</t>
  </si>
  <si>
    <t>декабрь</t>
  </si>
  <si>
    <t>Всего</t>
  </si>
  <si>
    <t xml:space="preserve">
Системный блок
Процессор: Intel Core i7-14700K или эквивалент
Количество ядер: не менее 20
Количество потоков: не менее 28
Базовая частота процессора: не менее 3,4 ГГц
Частота процессора Turo: не менее 5,6 ГГц
Материнская плата: Asus TUF GAMING B760M-PLUS WIFI II или эквивалентная
Кулер: DeepCool AK500 DIGITAL или эквивалент
Блок питания: не менее 700 Вт
Оперативная память: 2x16 ГБ DDR5, не менее 6000 МГц
SSD: не менее 500 ГБ
Тип: M.2 SSD
Интерфейс: PCIe 4x4
Максимальная скорость записи: 3900 МБ/с
Максимальная скорость чтения: 7300 МБ/с
HDD: не менее 1Tb
Видеокарта: NVIDIA GeForce RTX 3060 12 ГБ или эквивалент
Вход: HDMI, VGA
</t>
  </si>
  <si>
    <r>
      <t xml:space="preserve">Պրոցեսոր` Intel Core i5 14500 (65-154W) </t>
    </r>
    <r>
      <rPr>
        <b/>
        <sz val="6.5"/>
        <rFont val="GHEA Grapalat"/>
        <family val="3"/>
      </rPr>
      <t>կամ համարժեք</t>
    </r>
    <r>
      <rPr>
        <sz val="6.5"/>
        <rFont val="GHEA Grapalat"/>
        <family val="3"/>
      </rPr>
      <t xml:space="preserve">
Տակտային հաճախականություն` 2.6-5 ԳՀց
Ինտեգրված գրաֆիկական համակարգ` Intel UHD Graphics 770 կամ համարժեք
Մայրական սալիկ ` Asus Prime B760M-A D4-CSM կամ համարժեք
Ելքեր՝ 2xHDMI, 1xDisplay Port 
Հովացուցիչ` Xilence A200 կամ համարժեք
Օպերատիվ հիշողություն`  2x8GB DDR4, առնվազն 4000MHz
SSD կուտակիչ`  առնվազն 512GB 
Տեսակ – M.2 SSD
Ինտերֆեյս – PCIe 3×4 NVMe
Առավելագուն գրելու արագություն – 1600MB/s
Առավելագույն կարդալու արագություն – 2000MB/S
Օպտիկական սկավառակակիր` Այո
Սնուցման բլոկ` առնվազն 500W
Процессор: Intel Core i5 14500 (65-154 Вт) или эквивалент
Тактовая частота: 2,6-5 ГГц
Интегрированная графика: Intel UHD Graphics 770 или эквивалент
Материнская плата: Asus Prime B760M-A D4-CSM или эквивалентная
Выходы: 2xHDMI, 1xDisplay Port
Кулер: Xilence A200 или эквивалент
ОЗУ: 2x8 ГБ DDR4, не менее 4000 МГц
SSD-накопитель: не менее 512 ГБ
Тип – M.2 SSD
Интерфейс – PCIe 3×4 NVMe
Максимальная скорость записи – 1600 МБ/с
Максимальная скорость чтения – 2000МБ/с
Оптический привод: Да
Блок питания: не менее 500 Вт
</t>
    </r>
  </si>
  <si>
    <r>
      <rPr>
        <b/>
        <sz val="6.5"/>
        <rFont val="GHEA Grapalat"/>
        <family val="3"/>
      </rPr>
      <t>Canon i-SENSYS MF461dw կամ համարժեք</t>
    </r>
    <r>
      <rPr>
        <sz val="6.5"/>
        <rFont val="GHEA Grapalat"/>
        <family val="3"/>
      </rPr>
      <t xml:space="preserve">
Duplex տպիչ վերևի բնիկով
Տպման բնութագրերը
Տպագրության եղանակը` մոնոխրոմ լազերային տպագրություն
Կետայնություն՝ ոչ պակաս 1200x1200 կետ/դյույմ
Տպիչի լեզուն՝ UFRII, PCL 5e1, PCL6, Adobe® PostScript3
Պատճենահանման բնութագրերը
Կետայնությունը՝ ոչ պակաս 600x600 կետ/դյույմ
Սկանավորման բնութագրերը
Կետայնությունը՝ ոչ պակաս 600x600 կետ/դյույմ
Համատեղելիություն: TWAIN, WIA, ICA
Սկաների տեսակը՝ պլանշետային, երկկողմանի փաստաթղթերի
ավտոմատ սնուցում
Կրիչի տեսակը՝ ստանդարտ թուղթ, երկրորդական թուղթ, հաստ թուղթ, բարակ թուղթ, պիտակներ, բացիկներ, ծրարներ
Չափսերը տպագրության համար՝ 
A5, A5 (ալբամային), A6, B5, Legal, Letter, Executive, Statement, OFFICIO, B-OFFICIO, M-OFFICIO, GLTR, GLGL, Foolscap, 16K, այլ ֆորմատներ: մին. 105 x 148 մմ, մաքս. 216,0 x 355,6 մմ.;
Ինտերֆեյս և ծրագրակազմ
Ինտերֆեյսի տեսակ՝ USB 2.0 Hi-Speed, 10BASE-T/100BASE-TX/1000Base-T, անլար 802.11b/g/n, անլար ուղիղ միացում
Համատեղելի օպերացիօն համակարգեր՝ Windows® 11 / Windows® 10 / Windows® 8.1 / Server® 2022 / Server® 2019 / Server® 2016 / Server® 2012R2 / Server® 2012 / Server® 2008R2 / Server® 2008, Mac OS X версии 10.11 и выше Linux4
Ընդհանուր բնութագրեր
Սնուցման աղբյուր՝ 220-240 Վ (±10%), 50/60 գերց (±2 գերց)
Քարտրիջ՝ 070, 070H կամ համարժեք
Принтер с верхним слотом и функцией Duplex 
Характеристики печати
Способ печати: Монохромная лазерная печать
Разрешение печати: ≥1200x1200 точек на дюйм
Язык принтера: UFRII, PCL 5e1, PCL6, Adobe® PostScript3
Характеристики копирования
Разрешение при копировании: ≥600х600 точек на дюйм; 
Характеристики сканирования
Разрешение при сканировании: ≥600x600 точек на дюйм; 
Совместимость: TWAIN, WIA, ICA
Макс. ширина сканирования: 216 мм.
Работа с носителем
Тип сканера: Планшетный, двустороннее устройство автоматической подачи документов
Устройство подачи бумаги (стандарт):
Типы носителей: Обычная бумага, вторичная бумага, плотная бумага, тонкая бумага, этикетки, открытки, конверты
Размеры материалов для печати: Кассета (стандартная и дополнительная): A4, A5, A5 (альбомная ориентация), A6, B5, Legal, Letter, Executive, Statement, OFFICIO, B-OFFICIO, M-OFFICIO, GLTR, GLGL, Foolscap, 16K, пользовательские форматы: мин. 105 x 148 мм, макс. 216,0 x 355,6 мм.; Универсальный лоток: A4, A5, A5 (альбомная ориентация), A6, B5, Legal, Letter, Executive, Statement, OFFICIO, B-OFFICIO, M-OFFICIO, GLTR, GLGL, Foolscap, 16K, карточки указателя, конверты (COM10, Monarch, C5, DL), пользовательские форматы: мин. 76,2 x 127 мм, макс. 216,0 x 355,6 мм.; Устройство АПД: A4, A5, A6, B5, Legal,
Letter, Statement, пользовательские форматы: мин. 48 x 85,0 мм, макс. 216 x 355,6 мм
Интерфейс и программное обеспечение
Тип интерфейса: USB 2.0 Hi-Speed, 10BASE-T/100BASE-TX/1000Base-T, беспроводной 802.11b/g/n, беспроводное прямое подключение
Поддерживаемые ОС: Windows® 11 / Windows® 10 / Windows® 8.1 / Server® 2022 / Server® 2019 / Server® 2016 / Server® 2012R2 / Server® 2012 / Server® 2008R2 / Server® 2008, Mac OS X версии 10.11 и выше Linux4
Общие характеристики 
Источник питания: 220-240 В (±10%), 50/60 Гц (±2 Гц)
Картридж 070, 070H или эквивалентный
</t>
    </r>
  </si>
  <si>
    <r>
      <rPr>
        <b/>
        <sz val="6.5"/>
        <rFont val="GHEA Grapalat"/>
        <family val="3"/>
      </rPr>
      <t>Canon i-Sensys MF-657cdw կամ համարժեք</t>
    </r>
    <r>
      <rPr>
        <sz val="6.5"/>
        <rFont val="GHEA Grapalat"/>
        <family val="3"/>
      </rPr>
      <t xml:space="preserve">
Duplex տպիչ վերևի բնիկով, գունավոր (4 գույն)
Տպման բնութագրերը
Տպագրության եղանակը` լազերային տպագրություն
Տպման կետայնություն՝ ոչ պակաս 1200x1200 կետ/դյույմ
Պատճենահանման բնութագրերը
Կետայնություն՝ ոչ պակաս 600x600 կետ/դյույմ
Սկանավորման բնութագրերը
Կետայնություն՝ ոչ պակաս 600x600
Համատեղելիություն՝ TWAIN, WIA, ICA
Սկաների տեսակը՝ պլանշետային, փաստաթղթերի ավտոմատ սնուցում
Կրիչի տեսակը՝ ստանդարտ թուղթ, հաստ թուղթ, բարակ թուղթ, գունավոր թուղթ, հատուկ ծածկոցով թուղթ, պիտակներ, բացիկներ, ծրարներ
Չափսերը տպագրության համար՝ A4, A5, A5 (ալբոմային), B5, Legal, Letter, Executive, Statement, OFFICIO, B-OFFICIO, M-OFFICIO, GLTR, GLGL, Foolscap, 16K, բացիկներ, ինդեքսային քարտեր, ծրարներ (COM10, DL, C5, Monarch), հարմարեցված չափսերը՝ առնվազն 76,2 x 127 մմ, առավելագույնը 216 x 355,6 մմ; 216 x 355,6 մմ; Ունիվերսալ՝ A4, A5, A5 (ալբոմային), B5, Legal, Letter, Executive, Statement, OFFICIO, B-OFFICIO, M-OFFICIO, GLTR, GLGL, Foolscap, 16K, բացիկներ, ինդեքսային քարտեր, ծրարներ (COM10, DL , C5, Monarch), 
Ինտերֆեյս և ծրագրակազմ
Ինտերֆեյսի տեսակ՝ USB 2.0 Hi-Speed, 10BASE-T/100BASE-TX/1000Base-T, անլար 802.11b/g/n, անլար ուղիղ միացում
Համատեղելի օպերացիօն համակարգեր՝ Windows® 11 / Windows® 10 / Windows® 8.1 / Server® 2022, Mac OS X տարբերակ 10.11 և ավելի բարձր Linux3
Սնուցման աղբյուր՝ 220-240 Վ (±10%), 50/60 գերց (±2 գերց)
Քարտրիջ՝ 067, 067H (սև), 067 (երկնագույն), 067 (մանուշակագույն), 
067 (դեղին), 067H (երկնագույն), 067H (մանուշակագույն), 067H (դեղին) կամ համարժեք
Принтер с верхним слотом и функцией Duplex, цветной (4 цвета) 
Характеристики печати
Способ печати: Лазерная печать
Разрешение печати: ≥1200x1200 точек на дюйм
Характеристики копирования
Разрешение при копировании: ≥600х600 точек на дюйм
Характеристики сканирования
Разрешение при сканировании: ≥600x600 точек на дюйм; 
Совместимость: TWAIN, WIA, ICA
Работа с носителем
Тип сканера: Планшетный, устройство автоматической подачи документов
Устройство подачи бумаги (стандарт): 
Типы носителей: Обычная бумага, плотная бумага, тонкая бумага, цветная бумага, бумага с покрытием, этикетки, открытки, конверты
Размеры материалов для печати: Кассета: A4, A5, A5 (альбомная ориентация), B5, Legal, Letter, Executive, Statement, OFFICIO, B-OFFICIO, M-OFFICIO, GLTR, GLGL, Foolscap, 16K, открытки, индексные карточки, конверты (COM10, DL, C5, Monarch), пользовательские форматы: мин. 76,2 x 127 мм, макс. 216 x 355,6 мм.; Универсальный лоток: A4, A5, A5 (альбомная ориентация), B5, Legal, Letter, Executive, Statement, OFFICIO, B-OFFICIO, M-OFFICIO, GLTR, GLGL, Foolscap, 16K, открытки, индексные карточки, конверты (COM10, DL, C5, Monarch), пользовательские форматы: мин. 76,2 x 127 мм, макс. 216 x 355,6 мм. Устройство АПД: A4, A5, B5, Legal, Letter, Statement, пользовательские форматы: мин. 128 x 139,7 мм, макс. 215,9 x 355,6 мм
Интерфейс и программное обеспечение
Тип интерфейса: USB 2.0 Hi-Speed, 10BASE-T/100BASE-TX/1000Base-T, беспроводной 802.11b/g/n, беспроводное прямое подключение
Поддерживаемые ОС: Windows® 11 / Windows® 10 / Windows® 8.1 / Server® 2022, Mac OS X версии 10.11 и выше Linux3
Источник питания: 220-240 В (±10%), 50/60 Гц (±2 Гц)
Картридж: 067, 067H (черный), 067 (голубой), 067 (пурпурный), 067 (желтый),
067H (голубой), 067H (пурпурный), 067H (желтый) или эквивалентный
</t>
    </r>
  </si>
  <si>
    <r>
      <rPr>
        <b/>
        <sz val="6.5"/>
        <rFont val="GHEA Grapalat"/>
        <family val="3"/>
      </rPr>
      <t>Logitech MK120 կամ համարժեք</t>
    </r>
    <r>
      <rPr>
        <sz val="6.5"/>
        <rFont val="GHEA Grapalat"/>
        <family val="3"/>
      </rPr>
      <t xml:space="preserve">
Տեսակը` Ստեղնաշարի և մկնիկի լարային հավաքածու (Set):
Միացման միջոցը` USB (Plug-and-Play):
Ստեղնաշար`
Կառուցվածքը` Լիաչափ (Full-size)՝ ներառյալ թվային ստեղնաշարը (numpad):
Դիզայնը: Ցածր պրոֆիլային ստեղներ, խոնավությունից պաշտպանված իրան (spill-resistant design):
Էրգոնոմիկա` Կարգավորվող թեքության աստիճան (ոտնակների առկայություն):
Լեզուներ` Անգլերեն, ռուսերեն` տառերի հստակ և մաշվածակայուն տպագրություն:
Մկնիկ`
Սենսորի տեսակը` Օպտիկական:
Կետայնությունը (DPI)` Առնվազն 1000 DPI:
Կոճակների քանակը` 3 (ձախ, աջ և անիվ-կոճակ):
Ձևը` Սիմետրիկ (նախատեսված թե՛ աջ, թե՛ ձախ ձեռքով աշխատելու համար):
Լարի երկարութ.` Ստեղնաշարինը՝ առնվազն 1.5 մ, մկնիկինը՝ առնվազն 1.8 մ:
Logitech MK120 или эквивалент
Тип: проводной набор клавиатуры и мышь:
Подключение: USB (Plug-and-Play):
Клавиатура:
Структура: полноразмерный, включая цифровую клавиатуру:
Дизайн: низкопрофильные клавишы, влагозащищенный корпус:
Эргономика: регулируемая степень наклона:
Языки: английский, русский-четкая и износостойкая печать букв:
Мышь:
Тип датчика: оптический:
Разрешение (DPI): не менее 1000 точек на дюйм:
Количество кнопок: 3 (левая, правая и колесико):
Форма: симметричная (предназначена для работы как правой, так и левой рукой):
Длина шнура:` Клавиатура не менее 1,5 м, мышь не менее 1,8 м:
</t>
    </r>
  </si>
  <si>
    <r>
      <rPr>
        <b/>
        <sz val="6.5"/>
        <rFont val="GHEA Grapalat"/>
        <family val="3"/>
      </rPr>
      <t>Logitech MK295 կամ համարժեք</t>
    </r>
    <r>
      <rPr>
        <sz val="6.5"/>
        <rFont val="GHEA Grapalat"/>
        <family val="3"/>
      </rPr>
      <t xml:space="preserve">
Տեսակը` Ստեղնաշարի և մկնիկի անլար հավաքածու (Desktop Set):
Կապի տեսակը` Անլար, 2.4 ԳՀց հաճախականությամբ, USB նանո-ընդունիչի միջոցով (մեկ ընդունիչ երկու սարքի համար):
Գործողության շառավիղը` Առնվազն 10 մետր:
Անաղմուկ աշխատանք` Ստեղնաշարը և մկնիկը պետք է ունենան աղմուկի նվազեցման տեխնոլոգիա (օրինակ՝ SilentTouch կամ համարժեքը), որն ապահովում է սեղմման ձայնի առնվազն 90% նվազեցում՝ ստանդարտ սարքերի համեմատ:
Ստեղնաշար`
Կառուցվածք` Լիաչափ (Full-size), 104+ ստեղն, թվային բլոկի առկայությամբ:
Լրացուցիչ ստեղներ` Առնվազն 8 մուլտիմեդիա արագ հասանելիության ստեղներ (ձայնի կարգավորում, դադար, էլ. փոստ և այլն):
Դիզայն` Խոնավակայուն (spill-resistant) կառուցվածք, կարգավորվող թեքության աստիճան:
Մկնիկ`
Սենսոր` Օպտիկական, 1000 DPI կամ ավելի կետայնությամբ:
Կառուցվածք: Կոմպակտ, էրգոնոմիկ, միացման/անջատման կոճակի առկայությամբ:
Լեզուներ: Անգլերեն և ռուսերեն տառերի առկայություն:
Logitech MK295 или эквивалент
Тип: беспроводной набор клавиатуры и мыши
Тип подключения: беспроводное, с частотой 2,4 ГГц, через USB-нано-приемник (один приемник на два устройства):
Радиус действия: не менее 10 метров:
Бесшумная работа: клавиатура и мышь должны иметь технологию шумоподавления (например, SilentTouch или аналогичную), обеспечивающую снижение громкости щелчка не менее чем на 90% по сравнению со стандартными устройствами:
Клавиатура:
Структура: полноразмерный, 104+ клавиш, с цифровым блоком:
Дополнительные клавиши: не менее 8 мультимедийных клавиш быстрого доступа (регулировка громкости, пауза, адрес электронной почты). почта и т. д.):
Дизайн: влагостойкая, регулируемый угол наклона:
Мышь:
Датчик: оптический, с разрешением 1000 точек на дюйм или более:
Конструкция: компактный, эргономичный, с возможностью включения / выключения питания:
Языки: наличие английских и русских букв:
</t>
    </r>
  </si>
  <si>
    <r>
      <rPr>
        <b/>
        <sz val="6.5"/>
        <rFont val="GHEA Grapalat"/>
        <family val="3"/>
      </rPr>
      <t>Genius HF-180 USB կամ համարժեք</t>
    </r>
    <r>
      <rPr>
        <sz val="6.5"/>
        <rFont val="GHEA Grapalat"/>
        <family val="3"/>
      </rPr>
      <t xml:space="preserve">
Ինտերֆեյս` USB
Հզորությունը` առնվազն 6 Վտ
Հաճախականության դիապազոն` 150 Հց- 20 կՀց
Մալուխի երկարությունը` առնվազն 1.2 մ
Գույնը` սև
Genius HF-180 USB или эквивалент
Интерфейс: USB
Мощность: не менее 6 Вт
Диапазон частот: 150 Гц - 20 кГц
Длина кабеля: не менее 1,2 м
Цвет: черный
</t>
    </r>
  </si>
  <si>
    <r>
      <rPr>
        <b/>
        <sz val="6.5"/>
        <rFont val="GHEA Grapalat"/>
        <family val="3"/>
      </rPr>
      <t>Kingston 64GB DTKN կամ համարժեք</t>
    </r>
    <r>
      <rPr>
        <sz val="6.5"/>
        <rFont val="GHEA Grapalat"/>
        <family val="3"/>
      </rPr>
      <t xml:space="preserve">
Համակարգչին միացվող ինտերֆեյս` USB 3.2 Gen 1
Ներկառուցված հիշողություն` առնվազն 64GB
Ընթերցման արագություն` առնվազն 200 ՄԲ/վրկ
Kingston 64 ГБ DTKN или эквивалент
Интерфейс, подключаемый к компьютеру: USB 3.2 Gen 1 
Встроенная память: не менее 64 ГБ
Скорость чтения: не менее 200 МБ/с
</t>
    </r>
  </si>
  <si>
    <r>
      <rPr>
        <b/>
        <sz val="6.5"/>
        <rFont val="GHEA Grapalat"/>
        <family val="3"/>
      </rPr>
      <t>Ռադիոկայան Kenwood TK-X4 կամ համարժեք</t>
    </r>
    <r>
      <rPr>
        <sz val="6.5"/>
        <rFont val="GHEA Grapalat"/>
        <family val="3"/>
      </rPr>
      <t xml:space="preserve">
Ռադիոկայանի տեսակը՝ Դյուրակիր պրոֆեսիոնալ
Հաճախականության միջակայք՝ 400×470 ՄՀց
Ալիքների քանակը՝ նվազագույնը 16
Ելքային հզորությունը՝ նվազագույնը 10 Վտ
Ուղղակի հեռահարություն՝ նվազագույնը մինչև 12 կմ
Բարձրախոսի հզորությունը՝ նվազագույնը 500 ՄՎտ
Անալոգային ռեժիմում գործելու ժամանակը` նվազագույնը մինչև 12 ժամ
Մարտկոցի տեսակը՝ Li-Ion
Մարտկոցի հզորությունը՝ նվազագույնը 4200 mAh
Պաշտպանության դաս՝ IP52
Լրակազմությունը՝
հանովի ալեհավաք
ադապտեր
լիցքավորման սարք
ռադիոկայանը կրելու կլիպսա
Тип рации։ Портативная профессиональная
Диапазон частот: 400×470 МГц 
Количество каналов: минимум 16
Выходная мощность: минимум 10 Вт
Дальность действия по прямой: минимум до 12 км 
Мощность динамика: минимум 500 МВт
Время работы в аналоговом режиме: минимум до 12 часов
Тип АКБ: Li-Ion 
Емкость АКБ: минимум 4200 мАч
Степень защиты: IP52
Комплектация:
съемная антенна
адаптер
зарядный стакан
клипса для крепления радиостанции во время ношения
</t>
    </r>
  </si>
  <si>
    <r>
      <rPr>
        <b/>
        <sz val="6.5"/>
        <rFont val="GHEA Grapalat"/>
        <family val="3"/>
      </rPr>
      <t>DDR4 8GB Kingston Fury Beast KF432C16BB/8WP կամ համարժեք</t>
    </r>
    <r>
      <rPr>
        <sz val="6.5"/>
        <rFont val="GHEA Grapalat"/>
        <family val="3"/>
      </rPr>
      <t xml:space="preserve">
Ստանդարտ` DDR4 8GB
Հաճախականություն` առնվազն 3200MHz
Լատենտություն` CL16
DDR4 8 ГБ Kingston Fury Beast KF432C16BB/8WB или эквивалент
Стандарт: DDR4 8 ГБ
Частота: не менее 3200 МГц
Латентность: CL16
</t>
    </r>
  </si>
  <si>
    <r>
      <rPr>
        <b/>
        <sz val="6.5"/>
        <rFont val="GHEA Grapalat"/>
        <family val="3"/>
      </rPr>
      <t>GoodRam 480GB կամ համարժեք</t>
    </r>
    <r>
      <rPr>
        <sz val="6.5"/>
        <rFont val="GHEA Grapalat"/>
        <family val="3"/>
      </rPr>
      <t xml:space="preserve">
Տեսակ` 2.5″ SATA
Գրելու արագություն` առնվազն 460MB/s
Կարդալու արագություն` առնվազն 540MB/S
GoodRam 480 ГБ или эквивалент
Тип: 2,5" SATA
Скорость записи: не менее 460 МБ/с
Скорость чтения: не менее 540 МБ/с
</t>
    </r>
  </si>
  <si>
    <r>
      <rPr>
        <b/>
        <sz val="6.5"/>
        <rFont val="GHEA Grapalat"/>
        <family val="3"/>
      </rPr>
      <t>Ubiquiti Networks US-16-XG 10G 16-Port Managed Aggregation Switch կամ համարժեք</t>
    </r>
    <r>
      <rPr>
        <sz val="6.5"/>
        <rFont val="GHEA Grapalat"/>
        <family val="3"/>
      </rPr>
      <t xml:space="preserve">
Տիպը` Լրիվ կառավարվող (Managed), L2 մակարդակի։
Միացման պորտեր (SFP+)` Առնվազն 12 հատ 10G SFP+ օպտիկական պորտեր։
Միացման պորտեր (RJ45)` Առնվազն 4 հատ 10G RJ45 (10GBASE-T) պորտեր՝ պղնձե միացման համար։
Ընդհանուր թողունակություն (Switching Capacity): Ոչ պակաս, քան 320 Գբիթ/վ (320 Gbps)։
Փաթեթների փոխանցման արագություն (Forwarding Rate)` Ոչ պակաս, քան 238 Մլն փաթեթ/վ (238 Mpps)։
Կոնստրուկցիա` Մոնտաժվող ստանդարտ 19" դարակաշարում (1U Rack-mountable), լրակազմում պետք է առկա լինեն համապատասխան ամրակները։
Կառավարման համակարգ` Կենտրոնացված կառավարման հնարավորություն (ծրագրային կոնտրոլերի միջոցով), VLAN-ների աջակցում, Port Isolation, Spanning Tree (STP/RSTP/MSTP) արձանագրությունների աջակցում։
Սնուցում` Փոփոխական հոսանքի (AC) ներքին սնուցման բլոկ, ինչպես նաև հաստատուն հոսանքի (DC) պահուստային սնուցման մուտքի հնարավորություն։
Ubiquiti Networks Us-16-xG 10G 16-портовый управляемый коммутатор агрегации или эквивалент
Тип: полностью управляемый (Managed), уровень L2.
Порты подключения (SFP+): не менее 12 оптических портов 10G SFP+. 
Порты подключения (RJ45): не менее 4 портов 10G RJ45 (10GBASE-T) для медного подключения.
Общая пропускная способность (коммутационная способность): не менее 320 Гбит/с (320 Гбит / с).
Скорость передачи пакетов (скорость пересылки): не менее 238 миллионов пакетов в секунду (238 Мбит / с).
Конструкция: монтируется в стандартную 19-дюймовую стойку (1U для монтажа в стойку), в комплекте должны быть соответствующие крепления.
Система управления: возможность централизованного управления (с помощью программного управления), поддержка VLAN, изоляция портов, поддержка протоколов связующего дерева (STP/RSTP/MSTP).
Питание: внутренний блок питания переменного тока (AC), а также возможность доступа к резервному источнику питания постоянного тока (DC).
</t>
    </r>
  </si>
  <si>
    <r>
      <rPr>
        <b/>
        <sz val="6.5"/>
        <rFont val="GHEA Grapalat"/>
        <family val="3"/>
      </rPr>
      <t>Օպտիկական մոդուլ Ubiquiti UACC-OM-SM-1G-S (2-pack) (UF-SM-1G-S) մոդուլ SFP, U Fiber, Single-Mode Module, 1G, BiDi կամ համարժեք</t>
    </r>
    <r>
      <rPr>
        <sz val="6.5"/>
        <rFont val="GHEA Grapalat"/>
        <family val="3"/>
      </rPr>
      <t xml:space="preserve">
Ալիքի երկարություն (RX/TX), нм` 1310 (կապույտ պիտակավորված փական)/ 1550 (դեղին պիտակավորված փական)
Միակցիչ տեսակը` LC
Օպտիկական մանրաթել տեսակը` Single Mode
Աշխատանքային ջերմաստիճանը' 0-ից +70 °C
Оптические модули Ubiquiti UACC-OM-SM-1G-S (2-pack) (UF-SM-1G-S) մոդուլ SFP, U Fiber, Single-Mode Module, 1G, BiDi или эквивалент
Длина волны (RX/TX), нм: 1310 (защелка с синей маркировкой)/1550 (защелка с желтой маркировкой)
Тип разъема: LC
Тип оптического волокна: Single Mode
Рабочая температура: От 0 до +70 °C
</t>
    </r>
  </si>
  <si>
    <t>пара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</si>
</sst>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0" x14ac:knownFonts="1">
    <font>
      <sz val="11"/>
      <color theme="1"/>
      <name val="Calibri"/>
      <family val="2"/>
      <scheme val="minor"/>
    </font>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sz val="8"/>
      <color theme="1"/>
      <name val="GHEA Grapalat"/>
      <family val="3"/>
    </font>
    <font>
      <sz val="8"/>
      <color theme="0"/>
      <name val="GHEA Grapalat"/>
      <family val="3"/>
    </font>
    <font>
      <b/>
      <i/>
      <sz val="8"/>
      <name val="GHEA Grapalat"/>
      <family val="3"/>
    </font>
    <font>
      <b/>
      <sz val="9"/>
      <color theme="1"/>
      <name val="GHEA Grapalat"/>
      <family val="3"/>
    </font>
    <font>
      <sz val="12"/>
      <name val="GHEA Grapalat"/>
      <family val="3"/>
    </font>
    <font>
      <sz val="6.5"/>
      <name val="GHEA Grapalat"/>
      <family val="3"/>
    </font>
    <font>
      <b/>
      <sz val="6.5"/>
      <name val="GHEA Grapalat"/>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54">
    <xf numFmtId="0" fontId="0" fillId="0" borderId="0" xfId="0"/>
    <xf numFmtId="0" fontId="2" fillId="0" borderId="0" xfId="0" applyFont="1"/>
    <xf numFmtId="0" fontId="5" fillId="2" borderId="1" xfId="0"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0" fillId="0" borderId="1" xfId="0" applyNumberFormat="1" applyBorder="1" applyAlignment="1">
      <alignment horizontal="center" vertical="center"/>
    </xf>
    <xf numFmtId="0" fontId="11" fillId="0" borderId="0" xfId="0" applyFont="1"/>
    <xf numFmtId="0" fontId="11" fillId="2" borderId="1" xfId="0" applyFont="1" applyFill="1" applyBorder="1" applyAlignment="1">
      <alignment horizontal="center" vertical="center" wrapText="1"/>
    </xf>
    <xf numFmtId="0" fontId="11" fillId="2" borderId="0" xfId="0" applyFont="1" applyFill="1"/>
    <xf numFmtId="0" fontId="11" fillId="2" borderId="0" xfId="0" applyFont="1" applyFill="1" applyAlignment="1">
      <alignment horizontal="center" vertical="center"/>
    </xf>
    <xf numFmtId="0" fontId="9" fillId="0" borderId="0" xfId="0" applyFont="1"/>
    <xf numFmtId="0" fontId="9" fillId="2" borderId="1" xfId="0" applyFont="1" applyFill="1" applyBorder="1" applyAlignment="1">
      <alignment horizontal="left" vertical="center" wrapText="1"/>
    </xf>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165" fontId="9" fillId="0" borderId="1" xfId="0" applyNumberFormat="1" applyFont="1" applyBorder="1" applyAlignment="1">
      <alignment horizontal="center" vertical="center" wrapText="1"/>
    </xf>
    <xf numFmtId="3" fontId="9" fillId="2" borderId="1" xfId="0" applyNumberFormat="1" applyFont="1" applyFill="1" applyBorder="1" applyAlignment="1">
      <alignment horizontal="center" vertical="center"/>
    </xf>
    <xf numFmtId="164" fontId="9" fillId="0" borderId="1" xfId="1" applyFont="1" applyBorder="1" applyAlignment="1">
      <alignment horizontal="center" vertical="center" wrapText="1"/>
    </xf>
    <xf numFmtId="0" fontId="9" fillId="2" borderId="0" xfId="0" applyFont="1" applyFill="1"/>
    <xf numFmtId="165" fontId="13" fillId="0" borderId="1" xfId="0" applyNumberFormat="1" applyFont="1" applyBorder="1" applyAlignment="1">
      <alignment horizontal="center" vertical="center" wrapText="1"/>
    </xf>
    <xf numFmtId="3" fontId="13" fillId="2" borderId="1" xfId="0" applyNumberFormat="1" applyFont="1" applyFill="1" applyBorder="1" applyAlignment="1">
      <alignment horizontal="center" vertical="center"/>
    </xf>
    <xf numFmtId="0" fontId="9" fillId="2" borderId="0" xfId="0" applyFont="1" applyFill="1" applyAlignment="1">
      <alignment horizontal="center"/>
    </xf>
    <xf numFmtId="0" fontId="9" fillId="0" borderId="1" xfId="0" applyFont="1" applyFill="1" applyBorder="1" applyAlignment="1">
      <alignment horizontal="center" vertical="center" wrapText="1"/>
    </xf>
    <xf numFmtId="0" fontId="9" fillId="2" borderId="1" xfId="0" applyFont="1" applyFill="1" applyBorder="1" applyAlignment="1">
      <alignment vertical="center" wrapText="1"/>
    </xf>
    <xf numFmtId="0" fontId="8" fillId="0" borderId="1" xfId="0" applyFont="1" applyBorder="1" applyAlignment="1">
      <alignment horizontal="left" vertical="center" wrapText="1"/>
    </xf>
    <xf numFmtId="0" fontId="16" fillId="0" borderId="1" xfId="0" applyFont="1" applyBorder="1" applyAlignment="1">
      <alignment horizontal="center" vertical="center" wrapText="1"/>
    </xf>
    <xf numFmtId="0" fontId="17" fillId="0" borderId="0" xfId="0" applyFont="1" applyAlignment="1">
      <alignment horizontal="right" vertical="center"/>
    </xf>
    <xf numFmtId="0" fontId="13" fillId="0" borderId="1" xfId="0" applyFont="1" applyBorder="1" applyAlignment="1">
      <alignment horizontal="center" vertical="center" wrapText="1"/>
    </xf>
    <xf numFmtId="3" fontId="4" fillId="2" borderId="1" xfId="0" applyNumberFormat="1" applyFont="1" applyFill="1" applyBorder="1" applyAlignment="1">
      <alignment horizontal="center" vertical="center" wrapText="1"/>
    </xf>
    <xf numFmtId="165" fontId="14" fillId="0" borderId="0" xfId="0" applyNumberFormat="1" applyFont="1"/>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3" fontId="12" fillId="2" borderId="1" xfId="0"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0" fontId="18" fillId="2" borderId="1" xfId="0" applyFont="1" applyFill="1" applyBorder="1" applyAlignment="1">
      <alignment horizontal="left" vertical="center" wrapText="1"/>
    </xf>
    <xf numFmtId="0" fontId="13" fillId="2" borderId="1" xfId="0"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72</xdr:row>
      <xdr:rowOff>97967</xdr:rowOff>
    </xdr:from>
    <xdr:to>
      <xdr:col>14</xdr:col>
      <xdr:colOff>65314</xdr:colOff>
      <xdr:row>86</xdr:row>
      <xdr:rowOff>54426</xdr:rowOff>
    </xdr:to>
    <xdr:sp macro="" textlink="">
      <xdr:nvSpPr>
        <xdr:cNvPr id="4" name="Rectangle 6">
          <a:extLst>
            <a:ext uri="{FF2B5EF4-FFF2-40B4-BE49-F238E27FC236}">
              <a16:creationId xmlns:a16="http://schemas.microsoft.com/office/drawing/2014/main" id="{00000000-0008-0000-0000-000004000000}"/>
            </a:ext>
          </a:extLst>
        </xdr:cNvPr>
        <xdr:cNvSpPr>
          <a:spLocks noChangeArrowheads="1"/>
        </xdr:cNvSpPr>
      </xdr:nvSpPr>
      <xdr:spPr>
        <a:xfrm flipV="1">
          <a:off x="0" y="123770567"/>
          <a:ext cx="16600714" cy="1937659"/>
        </a:xfrm>
        <a:prstGeom prst="rect">
          <a:avLst/>
        </a:prstGeom>
        <a:solidFill>
          <a:srgbClr val="FFFFFF"/>
        </a:solidFill>
        <a:ln w="9525">
          <a:noFill/>
          <a:miter lim="800000"/>
        </a:ln>
      </xdr:spPr>
      <xdr:txBody>
        <a:bodyPr vertOverflow="clip" wrap="square" lIns="0" tIns="18288" rIns="27432" bIns="0" anchor="t" upright="1"/>
        <a:lstStyle/>
        <a:p>
          <a:r>
            <a:rPr lang="ru-RU" sz="1100" b="1">
              <a:effectLst/>
              <a:latin typeface="GHEA Grapalat" panose="02000506050000020003" pitchFamily="50" charset="0"/>
              <a:ea typeface="+mn-ea"/>
              <a:cs typeface="+mn-cs"/>
            </a:rPr>
            <a:t>Примечание:</a:t>
          </a:r>
          <a:endParaRPr lang="en-US" sz="1100" b="1">
            <a:effectLst/>
            <a:latin typeface="GHEA Grapalat" panose="02000506050000020003" pitchFamily="50" charset="0"/>
            <a:ea typeface="+mn-ea"/>
            <a:cs typeface="+mn-cs"/>
          </a:endParaRPr>
        </a:p>
        <a:p>
          <a:r>
            <a:rPr lang="ru-RU" sz="1100" b="1">
              <a:effectLst/>
              <a:latin typeface="GHEA Grapalat" panose="02000506050000020003" pitchFamily="50" charset="0"/>
              <a:ea typeface="+mn-ea"/>
              <a:cs typeface="+mn-cs"/>
            </a:rPr>
            <a:t>1</a:t>
          </a:r>
          <a:r>
            <a:rPr lang="ru-RU" sz="1100" b="0">
              <a:effectLst/>
              <a:latin typeface="GHEA Grapalat" panose="02000506050000020003" pitchFamily="50" charset="0"/>
              <a:ea typeface="+mn-ea"/>
              <a:cs typeface="+mn-cs"/>
            </a:rPr>
            <a:t>. Изделие должно быть новым, неиспользованным и в заводской упаковке.</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2. К изделию необходимо приложить информационный буклет (технический паспорт), официально изданный производителем, который должен содержать все характеристики устройств, предоставленные участником, если таковые имеются.</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3. Гарантийный срок на дозу </a:t>
          </a:r>
          <a:r>
            <a:rPr lang="en-US" sz="1100" b="0">
              <a:effectLst/>
              <a:latin typeface="GHEA Grapalat" panose="02000506050000020003" pitchFamily="50" charset="0"/>
              <a:ea typeface="+mn-ea"/>
              <a:cs typeface="+mn-cs"/>
            </a:rPr>
            <a:t>N1-30 </a:t>
          </a:r>
          <a:r>
            <a:rPr lang="ru-RU" sz="1100" b="0">
              <a:effectLst/>
              <a:latin typeface="GHEA Grapalat" panose="02000506050000020003" pitchFamily="50" charset="0"/>
              <a:ea typeface="+mn-ea"/>
              <a:cs typeface="+mn-cs"/>
            </a:rPr>
            <a:t>составляет 1 (один) год со дня, следующего за днем ​​приемки изделия.</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4. Поставка изделия осуществляется силами и средствами Продавца.</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5. В течение гарантийного срока транспортировка изделий для обслуживания осуществляется силами и средствами Продавца.</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6. По запросу Покупателя Продавец предоставляет гарантийное письмо или сертификат соответствия от производителя или его представителя.</a:t>
          </a:r>
          <a:endParaRPr lang="en-US" sz="800" b="0" i="0" u="none" strike="noStrike" baseline="0">
            <a:solidFill>
              <a:sysClr val="windowText" lastClr="000000"/>
            </a:solidFill>
            <a:latin typeface="GHEA Grapalat" panose="02000506050000020003" pitchFamily="50"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1085850</xdr:colOff>
          <xdr:row>1</xdr:row>
          <xdr:rowOff>171450</xdr:rowOff>
        </xdr:from>
        <xdr:to>
          <xdr:col>5</xdr:col>
          <xdr:colOff>533400</xdr:colOff>
          <xdr:row>1</xdr:row>
          <xdr:rowOff>514350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5</xdr:col>
      <xdr:colOff>152401</xdr:colOff>
      <xdr:row>0</xdr:row>
      <xdr:rowOff>130628</xdr:rowOff>
    </xdr:from>
    <xdr:to>
      <xdr:col>11</xdr:col>
      <xdr:colOff>880451</xdr:colOff>
      <xdr:row>0</xdr:row>
      <xdr:rowOff>865958</xdr:rowOff>
    </xdr:to>
    <xdr:sp macro="" textlink="">
      <xdr:nvSpPr>
        <xdr:cNvPr id="8" name="Rectangle 6">
          <a:extLst>
            <a:ext uri="{FF2B5EF4-FFF2-40B4-BE49-F238E27FC236}">
              <a16:creationId xmlns:a16="http://schemas.microsoft.com/office/drawing/2014/main" id="{00000000-0008-0000-0000-000008000000}"/>
            </a:ext>
          </a:extLst>
        </xdr:cNvPr>
        <xdr:cNvSpPr>
          <a:spLocks noChangeArrowheads="1"/>
        </xdr:cNvSpPr>
      </xdr:nvSpPr>
      <xdr:spPr>
        <a:xfrm flipV="1">
          <a:off x="8621487" y="130628"/>
          <a:ext cx="6345078" cy="735330"/>
        </a:xfrm>
        <a:prstGeom prst="rect">
          <a:avLst/>
        </a:prstGeom>
        <a:solidFill>
          <a:srgbClr val="FFFFFF"/>
        </a:solidFill>
        <a:ln w="9525">
          <a:noFill/>
          <a:miter lim="800000"/>
        </a:ln>
      </xdr:spPr>
      <xdr:txBody>
        <a:bodyPr vertOverflow="clip" wrap="square" lIns="0" tIns="18288" rIns="27432" bIns="0" anchor="t" upright="1"/>
        <a:lstStyle/>
        <a:p>
          <a:pPr algn="r"/>
          <a:r>
            <a:rPr lang="ru-RU" sz="1100" i="1">
              <a:effectLst/>
              <a:latin typeface="+mn-lt"/>
              <a:ea typeface="+mn-ea"/>
              <a:cs typeface="+mn-cs"/>
            </a:rPr>
            <a:t>Приложение № </a:t>
          </a:r>
          <a:r>
            <a:rPr lang="en-US" sz="1100" i="1">
              <a:effectLst/>
              <a:latin typeface="+mn-lt"/>
              <a:ea typeface="+mn-ea"/>
              <a:cs typeface="+mn-cs"/>
            </a:rPr>
            <a:t>1</a:t>
          </a:r>
          <a:endParaRPr lang="en-US" sz="1100">
            <a:effectLst/>
            <a:latin typeface="+mn-lt"/>
            <a:ea typeface="+mn-ea"/>
            <a:cs typeface="+mn-cs"/>
          </a:endParaRPr>
        </a:p>
        <a:p>
          <a:pPr algn="r"/>
          <a:r>
            <a:rPr lang="ru-RU" sz="1100" i="1">
              <a:effectLst/>
              <a:latin typeface="+mn-lt"/>
              <a:ea typeface="+mn-ea"/>
              <a:cs typeface="+mn-cs"/>
            </a:rPr>
            <a:t>к Договору под кодом </a:t>
          </a:r>
          <a:br>
            <a:rPr lang="ru-RU" sz="1100" i="1">
              <a:effectLst/>
              <a:latin typeface="+mn-lt"/>
              <a:ea typeface="+mn-ea"/>
              <a:cs typeface="+mn-cs"/>
            </a:rPr>
          </a:br>
          <a:r>
            <a:rPr lang="ru-RU" sz="1100" i="1">
              <a:effectLst/>
              <a:latin typeface="+mn-lt"/>
              <a:ea typeface="+mn-ea"/>
              <a:cs typeface="+mn-cs"/>
            </a:rPr>
            <a:t>заключенному "	"	2</a:t>
          </a:r>
          <a:r>
            <a:rPr lang="en-US" sz="1100" i="1">
              <a:effectLst/>
              <a:latin typeface="+mn-lt"/>
              <a:ea typeface="+mn-ea"/>
              <a:cs typeface="+mn-cs"/>
            </a:rPr>
            <a:t>026</a:t>
          </a:r>
          <a:r>
            <a:rPr lang="ru-RU" sz="1100" i="1">
              <a:effectLst/>
              <a:latin typeface="+mn-lt"/>
              <a:ea typeface="+mn-ea"/>
              <a:cs typeface="+mn-cs"/>
            </a:rPr>
            <a:t>г.</a:t>
          </a:r>
          <a:endParaRPr lang="en-US" sz="1100">
            <a:effectLst/>
            <a:latin typeface="+mn-lt"/>
            <a:ea typeface="+mn-ea"/>
            <a:cs typeface="+mn-cs"/>
          </a:endParaRPr>
        </a:p>
        <a:p>
          <a:pPr algn="r"/>
          <a:r>
            <a:rPr lang="hy-AM" sz="1050" b="1" i="1">
              <a:effectLst/>
              <a:latin typeface="GHEA Grapalat" panose="02000506050000020003" pitchFamily="50" charset="0"/>
              <a:ea typeface="+mn-ea"/>
              <a:cs typeface="+mn-cs"/>
            </a:rPr>
            <a:t>                    «ՌՀ-ՍՀ-ԳՀԱՊՁԲ-26/2</a:t>
          </a:r>
          <a:r>
            <a:rPr lang="en-US" sz="1050" b="1" i="1">
              <a:effectLst/>
              <a:latin typeface="GHEA Grapalat" panose="02000506050000020003" pitchFamily="50" charset="0"/>
              <a:ea typeface="+mn-ea"/>
              <a:cs typeface="+mn-cs"/>
            </a:rPr>
            <a:t>8</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1</xdr:col>
      <xdr:colOff>947057</xdr:colOff>
      <xdr:row>38</xdr:row>
      <xdr:rowOff>174171</xdr:rowOff>
    </xdr:from>
    <xdr:to>
      <xdr:col>4</xdr:col>
      <xdr:colOff>543468</xdr:colOff>
      <xdr:row>50</xdr:row>
      <xdr:rowOff>52253</xdr:rowOff>
    </xdr:to>
    <xdr:sp macro="" textlink="">
      <xdr:nvSpPr>
        <xdr:cNvPr id="9" name="Rectangle 6">
          <a:extLst>
            <a:ext uri="{FF2B5EF4-FFF2-40B4-BE49-F238E27FC236}">
              <a16:creationId xmlns:a16="http://schemas.microsoft.com/office/drawing/2014/main" id="{00000000-0008-0000-0000-000009000000}"/>
            </a:ext>
          </a:extLst>
        </xdr:cNvPr>
        <xdr:cNvSpPr>
          <a:spLocks noChangeArrowheads="1"/>
        </xdr:cNvSpPr>
      </xdr:nvSpPr>
      <xdr:spPr>
        <a:xfrm flipV="1">
          <a:off x="1741714" y="118099114"/>
          <a:ext cx="3384640" cy="2512425"/>
        </a:xfrm>
        <a:prstGeom prst="rect">
          <a:avLst/>
        </a:prstGeom>
        <a:solidFill>
          <a:srgbClr val="FFFFFF"/>
        </a:solidFill>
        <a:ln w="9525">
          <a:noFill/>
          <a:miter lim="800000"/>
        </a:ln>
      </xdr:spPr>
      <xdr:txBody>
        <a:bodyPr vertOverflow="clip" wrap="square" lIns="0"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nb-NO" sz="1100" b="1">
              <a:effectLst/>
              <a:latin typeface="+mn-lt"/>
              <a:ea typeface="+mn-ea"/>
              <a:cs typeface="+mn-cs"/>
            </a:rPr>
            <a:t>ПОКУПАТЕЛЬ</a:t>
          </a:r>
          <a:endParaRPr lang="en-US" sz="1100">
            <a:effectLst/>
            <a:latin typeface="+mn-lt"/>
            <a:ea typeface="+mn-ea"/>
            <a:cs typeface="+mn-cs"/>
          </a:endParaRPr>
        </a:p>
        <a:p>
          <a:pPr algn="ctr"/>
          <a:endParaRPr lang="ru-RU" sz="1100">
            <a:effectLst/>
            <a:latin typeface="+mn-lt"/>
            <a:ea typeface="+mn-ea"/>
            <a:cs typeface="+mn-cs"/>
          </a:endParaRPr>
        </a:p>
        <a:p>
          <a:pPr algn="ctr"/>
          <a:r>
            <a:rPr lang="ru-RU" sz="1100">
              <a:effectLst/>
              <a:latin typeface="+mn-lt"/>
              <a:ea typeface="+mn-ea"/>
              <a:cs typeface="+mn-cs"/>
            </a:rPr>
            <a:t>ГОУ ВПО Российско-Армянский (Славянский) университет</a:t>
          </a:r>
          <a:br>
            <a:rPr lang="ru-RU" sz="1100">
              <a:effectLst/>
              <a:latin typeface="+mn-lt"/>
              <a:ea typeface="+mn-ea"/>
              <a:cs typeface="+mn-cs"/>
            </a:rPr>
          </a:br>
          <a:r>
            <a:rPr lang="ru-RU" sz="1100">
              <a:effectLst/>
              <a:latin typeface="+mn-lt"/>
              <a:ea typeface="+mn-ea"/>
              <a:cs typeface="+mn-cs"/>
            </a:rPr>
            <a:t>г. Ереван, ул. Овсепа Эмина, 123</a:t>
          </a:r>
          <a:br>
            <a:rPr lang="ru-RU" sz="1100">
              <a:effectLst/>
              <a:latin typeface="+mn-lt"/>
              <a:ea typeface="+mn-ea"/>
              <a:cs typeface="+mn-cs"/>
            </a:rPr>
          </a:br>
          <a:r>
            <a:rPr lang="ru-RU" sz="1100">
              <a:effectLst/>
              <a:latin typeface="+mn-lt"/>
              <a:ea typeface="+mn-ea"/>
              <a:cs typeface="+mn-cs"/>
            </a:rPr>
            <a:t>ЗАО «Ардшинбанк»</a:t>
          </a:r>
          <a:br>
            <a:rPr lang="ru-RU" sz="1100">
              <a:effectLst/>
              <a:latin typeface="+mn-lt"/>
              <a:ea typeface="+mn-ea"/>
              <a:cs typeface="+mn-cs"/>
            </a:rPr>
          </a:br>
          <a:r>
            <a:rPr lang="ru-RU" sz="1100">
              <a:effectLst/>
              <a:latin typeface="+mn-lt"/>
              <a:ea typeface="+mn-ea"/>
              <a:cs typeface="+mn-cs"/>
            </a:rPr>
            <a:t>2480100103250010</a:t>
          </a:r>
          <a:br>
            <a:rPr lang="ru-RU" sz="1100">
              <a:effectLst/>
              <a:latin typeface="+mn-lt"/>
              <a:ea typeface="+mn-ea"/>
              <a:cs typeface="+mn-cs"/>
            </a:rPr>
          </a:br>
          <a:r>
            <a:rPr lang="ru-RU" sz="1100">
              <a:effectLst/>
              <a:latin typeface="+mn-lt"/>
              <a:ea typeface="+mn-ea"/>
              <a:cs typeface="+mn-cs"/>
            </a:rPr>
            <a:t>ИНН 00053474</a:t>
          </a:r>
          <a:br>
            <a:rPr lang="ru-RU" sz="1100">
              <a:effectLst/>
              <a:latin typeface="+mn-lt"/>
              <a:ea typeface="+mn-ea"/>
              <a:cs typeface="+mn-cs"/>
            </a:rPr>
          </a:br>
          <a:r>
            <a:rPr lang="ru-RU" sz="1100">
              <a:effectLst/>
              <a:latin typeface="+mn-lt"/>
              <a:ea typeface="+mn-ea"/>
              <a:cs typeface="+mn-cs"/>
            </a:rPr>
            <a:t>Ректор — Э. Сандоян</a:t>
          </a:r>
          <a:endParaRPr lang="en-US" sz="1100">
            <a:effectLst/>
            <a:latin typeface="+mn-lt"/>
            <a:ea typeface="+mn-ea"/>
            <a:cs typeface="+mn-cs"/>
          </a:endParaRPr>
        </a:p>
        <a:p>
          <a:r>
            <a:rPr lang="ru-RU" sz="1100" u="none" strike="noStrike">
              <a:effectLst/>
              <a:latin typeface="+mn-lt"/>
              <a:ea typeface="+mn-ea"/>
              <a:cs typeface="+mn-cs"/>
            </a:rPr>
            <a:t> </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5</xdr:col>
      <xdr:colOff>217714</xdr:colOff>
      <xdr:row>38</xdr:row>
      <xdr:rowOff>0</xdr:rowOff>
    </xdr:from>
    <xdr:to>
      <xdr:col>8</xdr:col>
      <xdr:colOff>25217</xdr:colOff>
      <xdr:row>49</xdr:row>
      <xdr:rowOff>11977</xdr:rowOff>
    </xdr:to>
    <xdr:sp macro="" textlink="">
      <xdr:nvSpPr>
        <xdr:cNvPr id="10" name="Rectangle 6">
          <a:extLst>
            <a:ext uri="{FF2B5EF4-FFF2-40B4-BE49-F238E27FC236}">
              <a16:creationId xmlns:a16="http://schemas.microsoft.com/office/drawing/2014/main" id="{00000000-0008-0000-0000-00000A000000}"/>
            </a:ext>
          </a:extLst>
        </xdr:cNvPr>
        <xdr:cNvSpPr>
          <a:spLocks noChangeArrowheads="1"/>
        </xdr:cNvSpPr>
      </xdr:nvSpPr>
      <xdr:spPr>
        <a:xfrm flipV="1">
          <a:off x="8686800" y="117924943"/>
          <a:ext cx="2561588" cy="2504805"/>
        </a:xfrm>
        <a:prstGeom prst="rect">
          <a:avLst/>
        </a:prstGeom>
        <a:solidFill>
          <a:srgbClr val="FFFFFF"/>
        </a:solidFill>
        <a:ln w="9525">
          <a:noFill/>
          <a:miter lim="800000"/>
        </a:ln>
      </xdr:spPr>
      <xdr:txBody>
        <a:bodyPr vertOverflow="clip" wrap="square" lIns="0" tIns="18288" rIns="27432" bIns="0" anchor="ctr" upright="1"/>
        <a:lstStyle/>
        <a:p>
          <a:pPr algn="ctr"/>
          <a:r>
            <a:rPr lang="ru-RU" sz="1100" b="1">
              <a:effectLst/>
              <a:latin typeface="+mn-lt"/>
              <a:ea typeface="+mn-ea"/>
              <a:cs typeface="+mn-cs"/>
            </a:rPr>
            <a:t>ПРОДАВЕЦ</a:t>
          </a:r>
          <a:endParaRPr lang="en-US" sz="1100">
            <a:effectLst/>
            <a:latin typeface="+mn-lt"/>
            <a:ea typeface="+mn-ea"/>
            <a:cs typeface="+mn-cs"/>
          </a:endParaRPr>
        </a:p>
        <a:p>
          <a:pPr algn="ctr"/>
          <a:r>
            <a:rPr lang="en-US" sz="1100">
              <a:effectLst/>
              <a:latin typeface="+mn-lt"/>
              <a:ea typeface="+mn-ea"/>
              <a:cs typeface="+mn-cs"/>
            </a:rPr>
            <a:t>______________________</a:t>
          </a:r>
        </a:p>
        <a:p>
          <a:pPr algn="ctr"/>
          <a:r>
            <a:rPr lang="ru-RU" sz="1100">
              <a:effectLst/>
              <a:latin typeface="+mn-lt"/>
              <a:ea typeface="+mn-ea"/>
              <a:cs typeface="+mn-cs"/>
            </a:rPr>
            <a:t>/подпись/</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38</xdr:row>
      <xdr:rowOff>152400</xdr:rowOff>
    </xdr:from>
    <xdr:to>
      <xdr:col>16</xdr:col>
      <xdr:colOff>88174</xdr:colOff>
      <xdr:row>45</xdr:row>
      <xdr:rowOff>7620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66700" y="9730740"/>
          <a:ext cx="16600714" cy="113538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ru-RU" sz="1100" i="1">
              <a:effectLst/>
              <a:latin typeface="+mn-lt"/>
              <a:ea typeface="+mn-ea"/>
              <a:cs typeface="+mn-cs"/>
            </a:rPr>
            <a:t>* Суммы к оплате представлены в порядке возрастания. Если договор заключается на основании части 6 статьи 15 Закона РА «О закупках», то данная таблица дополняется и заключается одновременно с соглашением, заключенным между сторонами, если предусмотрены финансовые ресурсы, как его неотъемлемая часть</a:t>
          </a:r>
          <a:endParaRPr lang="en-US" sz="1100" i="1">
            <a:effectLst/>
            <a:latin typeface="+mn-lt"/>
            <a:ea typeface="+mn-ea"/>
            <a:cs typeface="+mn-cs"/>
          </a:endParaRPr>
        </a:p>
        <a:p>
          <a:r>
            <a:rPr lang="ru-RU" sz="1100" i="1">
              <a:effectLst/>
              <a:latin typeface="+mn-lt"/>
              <a:ea typeface="+mn-ea"/>
              <a:cs typeface="+mn-cs"/>
            </a:rPr>
            <a:t>.** В приглашении суммы указываются в процентах, а при заключении договора вместо процента указывается конкретная сумма.</a:t>
          </a:r>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2</xdr:col>
      <xdr:colOff>0</xdr:colOff>
      <xdr:row>47</xdr:row>
      <xdr:rowOff>0</xdr:rowOff>
    </xdr:from>
    <xdr:to>
      <xdr:col>3</xdr:col>
      <xdr:colOff>405220</xdr:colOff>
      <xdr:row>60</xdr:row>
      <xdr:rowOff>134985</xdr:rowOff>
    </xdr:to>
    <xdr:sp macro="" textlink="">
      <xdr:nvSpPr>
        <xdr:cNvPr id="7" name="Rectangle 6">
          <a:extLst>
            <a:ext uri="{FF2B5EF4-FFF2-40B4-BE49-F238E27FC236}">
              <a16:creationId xmlns:a16="http://schemas.microsoft.com/office/drawing/2014/main" id="{00000000-0008-0000-0100-000007000000}"/>
            </a:ext>
          </a:extLst>
        </xdr:cNvPr>
        <xdr:cNvSpPr>
          <a:spLocks noChangeArrowheads="1"/>
        </xdr:cNvSpPr>
      </xdr:nvSpPr>
      <xdr:spPr>
        <a:xfrm flipV="1">
          <a:off x="2369820" y="14714220"/>
          <a:ext cx="3384640" cy="2512425"/>
        </a:xfrm>
        <a:prstGeom prst="rect">
          <a:avLst/>
        </a:prstGeom>
        <a:solidFill>
          <a:srgbClr val="FFFFFF"/>
        </a:solidFill>
        <a:ln w="9525">
          <a:noFill/>
          <a:miter lim="800000"/>
        </a:ln>
      </xdr:spPr>
      <xdr:txBody>
        <a:bodyPr vertOverflow="clip" wrap="square" lIns="0"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nb-NO" sz="1100" b="1">
              <a:effectLst/>
              <a:latin typeface="+mn-lt"/>
              <a:ea typeface="+mn-ea"/>
              <a:cs typeface="+mn-cs"/>
            </a:rPr>
            <a:t>ПОКУПАТЕЛЬ</a:t>
          </a:r>
          <a:endParaRPr lang="en-US" sz="1100">
            <a:effectLst/>
            <a:latin typeface="+mn-lt"/>
            <a:ea typeface="+mn-ea"/>
            <a:cs typeface="+mn-cs"/>
          </a:endParaRPr>
        </a:p>
        <a:p>
          <a:pPr algn="ctr"/>
          <a:endParaRPr lang="ru-RU" sz="1100">
            <a:effectLst/>
            <a:latin typeface="+mn-lt"/>
            <a:ea typeface="+mn-ea"/>
            <a:cs typeface="+mn-cs"/>
          </a:endParaRPr>
        </a:p>
        <a:p>
          <a:pPr algn="ctr"/>
          <a:r>
            <a:rPr lang="ru-RU" sz="1100">
              <a:effectLst/>
              <a:latin typeface="+mn-lt"/>
              <a:ea typeface="+mn-ea"/>
              <a:cs typeface="+mn-cs"/>
            </a:rPr>
            <a:t>ГОУ ВПО Российско-Армянский (Славянский) университет</a:t>
          </a:r>
          <a:br>
            <a:rPr lang="ru-RU" sz="1100">
              <a:effectLst/>
              <a:latin typeface="+mn-lt"/>
              <a:ea typeface="+mn-ea"/>
              <a:cs typeface="+mn-cs"/>
            </a:rPr>
          </a:br>
          <a:r>
            <a:rPr lang="ru-RU" sz="1100">
              <a:effectLst/>
              <a:latin typeface="+mn-lt"/>
              <a:ea typeface="+mn-ea"/>
              <a:cs typeface="+mn-cs"/>
            </a:rPr>
            <a:t>г. Ереван, ул. Овсепа Эмина, 123</a:t>
          </a:r>
          <a:br>
            <a:rPr lang="ru-RU" sz="1100">
              <a:effectLst/>
              <a:latin typeface="+mn-lt"/>
              <a:ea typeface="+mn-ea"/>
              <a:cs typeface="+mn-cs"/>
            </a:rPr>
          </a:br>
          <a:r>
            <a:rPr lang="ru-RU" sz="1100">
              <a:effectLst/>
              <a:latin typeface="+mn-lt"/>
              <a:ea typeface="+mn-ea"/>
              <a:cs typeface="+mn-cs"/>
            </a:rPr>
            <a:t>ЗАО «Ардшинбанк»</a:t>
          </a:r>
          <a:br>
            <a:rPr lang="ru-RU" sz="1100">
              <a:effectLst/>
              <a:latin typeface="+mn-lt"/>
              <a:ea typeface="+mn-ea"/>
              <a:cs typeface="+mn-cs"/>
            </a:rPr>
          </a:br>
          <a:r>
            <a:rPr lang="ru-RU" sz="1100">
              <a:effectLst/>
              <a:latin typeface="+mn-lt"/>
              <a:ea typeface="+mn-ea"/>
              <a:cs typeface="+mn-cs"/>
            </a:rPr>
            <a:t>2480100103250010</a:t>
          </a:r>
          <a:br>
            <a:rPr lang="ru-RU" sz="1100">
              <a:effectLst/>
              <a:latin typeface="+mn-lt"/>
              <a:ea typeface="+mn-ea"/>
              <a:cs typeface="+mn-cs"/>
            </a:rPr>
          </a:br>
          <a:r>
            <a:rPr lang="ru-RU" sz="1100">
              <a:effectLst/>
              <a:latin typeface="+mn-lt"/>
              <a:ea typeface="+mn-ea"/>
              <a:cs typeface="+mn-cs"/>
            </a:rPr>
            <a:t>ИНН 00053474</a:t>
          </a:r>
          <a:br>
            <a:rPr lang="ru-RU" sz="1100">
              <a:effectLst/>
              <a:latin typeface="+mn-lt"/>
              <a:ea typeface="+mn-ea"/>
              <a:cs typeface="+mn-cs"/>
            </a:rPr>
          </a:br>
          <a:r>
            <a:rPr lang="ru-RU" sz="1100">
              <a:effectLst/>
              <a:latin typeface="+mn-lt"/>
              <a:ea typeface="+mn-ea"/>
              <a:cs typeface="+mn-cs"/>
            </a:rPr>
            <a:t>Ректор — Э. Сандоян</a:t>
          </a:r>
          <a:endParaRPr lang="en-US" sz="1100">
            <a:effectLst/>
            <a:latin typeface="+mn-lt"/>
            <a:ea typeface="+mn-ea"/>
            <a:cs typeface="+mn-cs"/>
          </a:endParaRPr>
        </a:p>
        <a:p>
          <a:r>
            <a:rPr lang="ru-RU" sz="1100" u="none" strike="noStrike">
              <a:effectLst/>
              <a:latin typeface="+mn-lt"/>
              <a:ea typeface="+mn-ea"/>
              <a:cs typeface="+mn-cs"/>
            </a:rPr>
            <a:t> </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6</xdr:col>
      <xdr:colOff>0</xdr:colOff>
      <xdr:row>47</xdr:row>
      <xdr:rowOff>0</xdr:rowOff>
    </xdr:from>
    <xdr:to>
      <xdr:col>8</xdr:col>
      <xdr:colOff>763268</xdr:colOff>
      <xdr:row>60</xdr:row>
      <xdr:rowOff>127365</xdr:rowOff>
    </xdr:to>
    <xdr:sp macro="" textlink="">
      <xdr:nvSpPr>
        <xdr:cNvPr id="8" name="Rectangle 6">
          <a:extLst>
            <a:ext uri="{FF2B5EF4-FFF2-40B4-BE49-F238E27FC236}">
              <a16:creationId xmlns:a16="http://schemas.microsoft.com/office/drawing/2014/main" id="{00000000-0008-0000-0100-000008000000}"/>
            </a:ext>
          </a:extLst>
        </xdr:cNvPr>
        <xdr:cNvSpPr>
          <a:spLocks noChangeArrowheads="1"/>
        </xdr:cNvSpPr>
      </xdr:nvSpPr>
      <xdr:spPr>
        <a:xfrm flipV="1">
          <a:off x="8046720" y="14714220"/>
          <a:ext cx="2561588" cy="2504805"/>
        </a:xfrm>
        <a:prstGeom prst="rect">
          <a:avLst/>
        </a:prstGeom>
        <a:solidFill>
          <a:srgbClr val="FFFFFF"/>
        </a:solidFill>
        <a:ln w="9525">
          <a:noFill/>
          <a:miter lim="800000"/>
        </a:ln>
      </xdr:spPr>
      <xdr:txBody>
        <a:bodyPr vertOverflow="clip" wrap="square" lIns="0" tIns="18288" rIns="27432" bIns="0" anchor="ctr" upright="1"/>
        <a:lstStyle/>
        <a:p>
          <a:pPr algn="ctr"/>
          <a:r>
            <a:rPr lang="ru-RU" sz="1100" b="1">
              <a:effectLst/>
              <a:latin typeface="+mn-lt"/>
              <a:ea typeface="+mn-ea"/>
              <a:cs typeface="+mn-cs"/>
            </a:rPr>
            <a:t>ПРОДАВЕЦ</a:t>
          </a:r>
          <a:endParaRPr lang="en-US" sz="1100">
            <a:effectLst/>
            <a:latin typeface="+mn-lt"/>
            <a:ea typeface="+mn-ea"/>
            <a:cs typeface="+mn-cs"/>
          </a:endParaRPr>
        </a:p>
        <a:p>
          <a:pPr algn="ctr"/>
          <a:r>
            <a:rPr lang="en-US" sz="1100">
              <a:effectLst/>
              <a:latin typeface="+mn-lt"/>
              <a:ea typeface="+mn-ea"/>
              <a:cs typeface="+mn-cs"/>
            </a:rPr>
            <a:t>______________________</a:t>
          </a:r>
        </a:p>
        <a:p>
          <a:pPr algn="ctr"/>
          <a:r>
            <a:rPr lang="ru-RU" sz="1100">
              <a:effectLst/>
              <a:latin typeface="+mn-lt"/>
              <a:ea typeface="+mn-ea"/>
              <a:cs typeface="+mn-cs"/>
            </a:rPr>
            <a:t>/подпись/</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4</xdr:col>
      <xdr:colOff>693420</xdr:colOff>
      <xdr:row>0</xdr:row>
      <xdr:rowOff>7620</xdr:rowOff>
    </xdr:from>
    <xdr:to>
      <xdr:col>11</xdr:col>
      <xdr:colOff>744378</xdr:colOff>
      <xdr:row>0</xdr:row>
      <xdr:rowOff>742950</xdr:rowOff>
    </xdr:to>
    <xdr:sp macro="" textlink="">
      <xdr:nvSpPr>
        <xdr:cNvPr id="9" name="Rectangle 6">
          <a:extLst>
            <a:ext uri="{FF2B5EF4-FFF2-40B4-BE49-F238E27FC236}">
              <a16:creationId xmlns:a16="http://schemas.microsoft.com/office/drawing/2014/main" id="{00000000-0008-0000-0100-000009000000}"/>
            </a:ext>
          </a:extLst>
        </xdr:cNvPr>
        <xdr:cNvSpPr>
          <a:spLocks noChangeArrowheads="1"/>
        </xdr:cNvSpPr>
      </xdr:nvSpPr>
      <xdr:spPr>
        <a:xfrm flipV="1">
          <a:off x="6941820" y="7620"/>
          <a:ext cx="6345078" cy="735330"/>
        </a:xfrm>
        <a:prstGeom prst="rect">
          <a:avLst/>
        </a:prstGeom>
        <a:solidFill>
          <a:srgbClr val="FFFFFF"/>
        </a:solidFill>
        <a:ln w="9525">
          <a:noFill/>
          <a:miter lim="800000"/>
        </a:ln>
      </xdr:spPr>
      <xdr:txBody>
        <a:bodyPr vertOverflow="clip" wrap="square" lIns="0" tIns="18288" rIns="27432" bIns="0" anchor="t" upright="1"/>
        <a:lstStyle/>
        <a:p>
          <a:pPr algn="r"/>
          <a:r>
            <a:rPr lang="ru-RU" sz="1100" i="1">
              <a:effectLst/>
              <a:latin typeface="+mn-lt"/>
              <a:ea typeface="+mn-ea"/>
              <a:cs typeface="+mn-cs"/>
            </a:rPr>
            <a:t>Приложение № </a:t>
          </a:r>
          <a:r>
            <a:rPr lang="en-US" sz="1100" i="1">
              <a:effectLst/>
              <a:latin typeface="+mn-lt"/>
              <a:ea typeface="+mn-ea"/>
              <a:cs typeface="+mn-cs"/>
            </a:rPr>
            <a:t>2</a:t>
          </a:r>
          <a:endParaRPr lang="en-US" sz="1100">
            <a:effectLst/>
            <a:latin typeface="+mn-lt"/>
            <a:ea typeface="+mn-ea"/>
            <a:cs typeface="+mn-cs"/>
          </a:endParaRPr>
        </a:p>
        <a:p>
          <a:pPr algn="r"/>
          <a:r>
            <a:rPr lang="ru-RU" sz="1100" i="1">
              <a:effectLst/>
              <a:latin typeface="+mn-lt"/>
              <a:ea typeface="+mn-ea"/>
              <a:cs typeface="+mn-cs"/>
            </a:rPr>
            <a:t>к Договору под кодом </a:t>
          </a:r>
          <a:br>
            <a:rPr lang="ru-RU" sz="1100" i="1">
              <a:effectLst/>
              <a:latin typeface="+mn-lt"/>
              <a:ea typeface="+mn-ea"/>
              <a:cs typeface="+mn-cs"/>
            </a:rPr>
          </a:br>
          <a:r>
            <a:rPr lang="ru-RU" sz="1100" i="1">
              <a:effectLst/>
              <a:latin typeface="+mn-lt"/>
              <a:ea typeface="+mn-ea"/>
              <a:cs typeface="+mn-cs"/>
            </a:rPr>
            <a:t>заключенному "</a:t>
          </a:r>
          <a:r>
            <a:rPr lang="en-US" sz="1100" i="1" baseline="0">
              <a:effectLst/>
              <a:latin typeface="+mn-lt"/>
              <a:ea typeface="+mn-ea"/>
              <a:cs typeface="+mn-cs"/>
            </a:rPr>
            <a:t>   </a:t>
          </a:r>
          <a:r>
            <a:rPr lang="ru-RU" sz="1100" i="1">
              <a:effectLst/>
              <a:latin typeface="+mn-lt"/>
              <a:ea typeface="+mn-ea"/>
              <a:cs typeface="+mn-cs"/>
            </a:rPr>
            <a:t>"	2</a:t>
          </a:r>
          <a:r>
            <a:rPr lang="en-US" sz="1100" i="1">
              <a:effectLst/>
              <a:latin typeface="+mn-lt"/>
              <a:ea typeface="+mn-ea"/>
              <a:cs typeface="+mn-cs"/>
            </a:rPr>
            <a:t>026</a:t>
          </a:r>
          <a:r>
            <a:rPr lang="ru-RU" sz="1100" i="1">
              <a:effectLst/>
              <a:latin typeface="+mn-lt"/>
              <a:ea typeface="+mn-ea"/>
              <a:cs typeface="+mn-cs"/>
            </a:rPr>
            <a:t>г.</a:t>
          </a:r>
          <a:endParaRPr lang="en-US" sz="1100">
            <a:effectLst/>
            <a:latin typeface="+mn-lt"/>
            <a:ea typeface="+mn-ea"/>
            <a:cs typeface="+mn-cs"/>
          </a:endParaRPr>
        </a:p>
        <a:p>
          <a:pPr algn="r"/>
          <a:r>
            <a:rPr lang="hy-AM" sz="1050" b="1" i="1">
              <a:effectLst/>
              <a:latin typeface="GHEA Grapalat" panose="02000506050000020003" pitchFamily="50" charset="0"/>
              <a:ea typeface="+mn-ea"/>
              <a:cs typeface="+mn-cs"/>
            </a:rPr>
            <a:t>                    «ՌՀ-ՍՀ-ԳՀԱՊՁԲ-26/2</a:t>
          </a:r>
          <a:r>
            <a:rPr lang="en-US" sz="1050" b="1" i="1">
              <a:effectLst/>
              <a:latin typeface="GHEA Grapalat" panose="02000506050000020003" pitchFamily="50" charset="0"/>
              <a:ea typeface="+mn-ea"/>
              <a:cs typeface="+mn-cs"/>
            </a:rPr>
            <a:t>8</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0</xdr:col>
      <xdr:colOff>426720</xdr:colOff>
      <xdr:row>2</xdr:row>
      <xdr:rowOff>15240</xdr:rowOff>
    </xdr:from>
    <xdr:to>
      <xdr:col>12</xdr:col>
      <xdr:colOff>21908</xdr:colOff>
      <xdr:row>2</xdr:row>
      <xdr:rowOff>329294</xdr:rowOff>
    </xdr:to>
    <xdr:sp macro="" textlink="">
      <xdr:nvSpPr>
        <xdr:cNvPr id="10" name="Rectangle 6">
          <a:extLst>
            <a:ext uri="{FF2B5EF4-FFF2-40B4-BE49-F238E27FC236}">
              <a16:creationId xmlns:a16="http://schemas.microsoft.com/office/drawing/2014/main" id="{00000000-0008-0000-0100-00000A000000}"/>
            </a:ext>
          </a:extLst>
        </xdr:cNvPr>
        <xdr:cNvSpPr>
          <a:spLocks noChangeArrowheads="1"/>
        </xdr:cNvSpPr>
      </xdr:nvSpPr>
      <xdr:spPr>
        <a:xfrm flipV="1">
          <a:off x="426720" y="1051560"/>
          <a:ext cx="13036868"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0">
              <a:effectLst/>
              <a:latin typeface="GHEA Grapalat" panose="02000506050000020003" pitchFamily="50" charset="0"/>
              <a:ea typeface="+mn-ea"/>
              <a:cs typeface="+mn-cs"/>
            </a:rPr>
            <a:t>­­­­­­­­­­­­­­</a:t>
          </a:r>
          <a:r>
            <a:rPr lang="ru-RU" sz="1400" b="1">
              <a:effectLst/>
              <a:latin typeface="+mn-lt"/>
              <a:ea typeface="+mn-ea"/>
              <a:cs typeface="+mn-cs"/>
            </a:rPr>
            <a:t>ГРАФИК ОПЛАТЫ</a:t>
          </a:r>
          <a:r>
            <a:rPr lang="en-US" sz="1400" b="1">
              <a:effectLst/>
              <a:latin typeface="GHEA Grapalat" panose="02000506050000020003" pitchFamily="50" charset="0"/>
              <a:ea typeface="+mn-ea"/>
              <a:cs typeface="+mn-cs"/>
            </a:rPr>
            <a:t>*</a:t>
          </a:r>
          <a:endParaRPr lang="ru-RU" sz="1400" b="1">
            <a:effectLst/>
            <a:latin typeface="GHEA Grapalat" panose="02000506050000020003" pitchFamily="50" charset="0"/>
            <a:ea typeface="+mn-ea"/>
            <a:cs typeface="+mn-cs"/>
          </a:endParaRPr>
        </a:p>
        <a:p>
          <a:pPr algn="ctr"/>
          <a:r>
            <a:rPr lang="hy-AM" sz="1100" b="0">
              <a:effectLst/>
              <a:latin typeface="GHEA Grapalat" panose="02000506050000020003" pitchFamily="50" charset="0"/>
              <a:ea typeface="+mn-ea"/>
              <a:cs typeface="+mn-cs"/>
            </a:rPr>
            <a:t>*</a:t>
          </a:r>
          <a:endParaRPr lang="ru-RU" sz="1100" b="0">
            <a:effectLst/>
            <a:latin typeface="GHEA Grapalat" panose="02000506050000020003" pitchFamily="50" charset="0"/>
            <a:ea typeface="+mn-ea"/>
            <a:cs typeface="+mn-cs"/>
          </a:endParaRPr>
        </a:p>
        <a:p>
          <a:pPr algn="r" rtl="0">
            <a:lnSpc>
              <a:spcPts val="700"/>
            </a:lnSpc>
            <a:defRPr sz="1000"/>
          </a:pPr>
          <a:endParaRPr lang="en-US" sz="1100" b="0" i="0" u="none" strike="noStrike" baseline="0">
            <a:solidFill>
              <a:srgbClr val="000000"/>
            </a:solidFill>
            <a:latin typeface="GHEA Grapalat" panose="02000506050000020003" pitchFamily="50"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5"/>
  <sheetViews>
    <sheetView tabSelected="1" zoomScale="110" zoomScaleNormal="110" zoomScaleSheetLayoutView="100" workbookViewId="0">
      <selection activeCell="H2" sqref="H2"/>
    </sheetView>
  </sheetViews>
  <sheetFormatPr defaultColWidth="8.85546875" defaultRowHeight="12.75" x14ac:dyDescent="0.25"/>
  <cols>
    <col min="1" max="1" width="11.5703125" style="9" customWidth="1"/>
    <col min="2" max="2" width="18" style="9" customWidth="1"/>
    <col min="3" max="3" width="20.42578125" style="11" customWidth="1"/>
    <col min="4" max="4" width="16.85546875" style="9" customWidth="1"/>
    <col min="5" max="5" width="56.7109375" style="24" customWidth="1"/>
    <col min="6" max="7" width="12.85546875" style="9" customWidth="1"/>
    <col min="8" max="8" width="14.42578125" style="11" customWidth="1"/>
    <col min="9" max="9" width="11.5703125" style="12" customWidth="1"/>
    <col min="10" max="11" width="15.140625" style="12" customWidth="1"/>
    <col min="12" max="12" width="18" style="9" customWidth="1"/>
    <col min="13" max="16384" width="8.85546875" style="9"/>
  </cols>
  <sheetData>
    <row r="1" spans="1:12" ht="80.45" customHeight="1" x14ac:dyDescent="0.25">
      <c r="H1" s="9"/>
      <c r="I1" s="9"/>
      <c r="J1" s="9"/>
      <c r="K1" s="9"/>
    </row>
    <row r="2" spans="1:12" ht="80.45" customHeight="1" x14ac:dyDescent="0.25">
      <c r="H2" s="9"/>
      <c r="I2" s="9"/>
      <c r="J2" s="9"/>
      <c r="K2" s="9"/>
    </row>
    <row r="3" spans="1:12" ht="21.6" customHeight="1" x14ac:dyDescent="0.25">
      <c r="H3" s="9"/>
      <c r="I3" s="9"/>
      <c r="J3" s="9"/>
      <c r="K3" s="9"/>
      <c r="L3" s="29" t="s">
        <v>78</v>
      </c>
    </row>
    <row r="4" spans="1:12" ht="25.9" customHeight="1" x14ac:dyDescent="0.25">
      <c r="A4" s="36" t="s">
        <v>64</v>
      </c>
      <c r="B4" s="37"/>
      <c r="C4" s="37"/>
      <c r="D4" s="37"/>
      <c r="E4" s="37"/>
      <c r="F4" s="37"/>
      <c r="G4" s="37"/>
      <c r="H4" s="37"/>
      <c r="I4" s="37"/>
      <c r="J4" s="37"/>
      <c r="K4" s="37"/>
      <c r="L4" s="38"/>
    </row>
    <row r="5" spans="1:12" s="13" customFormat="1" ht="41.45" customHeight="1" x14ac:dyDescent="0.25">
      <c r="A5" s="39" t="s">
        <v>65</v>
      </c>
      <c r="B5" s="39" t="s">
        <v>66</v>
      </c>
      <c r="C5" s="39" t="s">
        <v>67</v>
      </c>
      <c r="D5" s="39" t="s">
        <v>68</v>
      </c>
      <c r="E5" s="41" t="s">
        <v>69</v>
      </c>
      <c r="F5" s="39" t="s">
        <v>70</v>
      </c>
      <c r="G5" s="39" t="s">
        <v>71</v>
      </c>
      <c r="H5" s="39" t="s">
        <v>72</v>
      </c>
      <c r="I5" s="39" t="s">
        <v>73</v>
      </c>
      <c r="J5" s="33" t="s">
        <v>74</v>
      </c>
      <c r="K5" s="34"/>
      <c r="L5" s="35"/>
    </row>
    <row r="6" spans="1:12" s="13" customFormat="1" ht="62.45" customHeight="1" x14ac:dyDescent="0.25">
      <c r="A6" s="40"/>
      <c r="B6" s="40"/>
      <c r="C6" s="40"/>
      <c r="D6" s="40"/>
      <c r="E6" s="42"/>
      <c r="F6" s="40"/>
      <c r="G6" s="40"/>
      <c r="H6" s="40"/>
      <c r="I6" s="40"/>
      <c r="J6" s="28" t="s">
        <v>75</v>
      </c>
      <c r="K6" s="28" t="s">
        <v>76</v>
      </c>
      <c r="L6" s="28" t="s">
        <v>77</v>
      </c>
    </row>
    <row r="7" spans="1:12" s="13" customFormat="1" ht="409.15" customHeight="1" x14ac:dyDescent="0.25">
      <c r="A7" s="15">
        <v>1</v>
      </c>
      <c r="B7" s="16" t="s">
        <v>2</v>
      </c>
      <c r="C7" s="16" t="s">
        <v>1</v>
      </c>
      <c r="D7" s="16"/>
      <c r="E7" s="52" t="s">
        <v>92</v>
      </c>
      <c r="F7" s="30" t="s">
        <v>79</v>
      </c>
      <c r="G7" s="18">
        <f t="shared" ref="G7:G36" si="0">+H7/I7</f>
        <v>450000</v>
      </c>
      <c r="H7" s="51">
        <v>2250000</v>
      </c>
      <c r="I7" s="50">
        <v>5</v>
      </c>
      <c r="J7" s="31" t="s">
        <v>80</v>
      </c>
      <c r="K7" s="19">
        <f t="shared" ref="K7:K36" si="1">I7</f>
        <v>5</v>
      </c>
      <c r="L7" s="20" t="s">
        <v>81</v>
      </c>
    </row>
    <row r="8" spans="1:12" s="21" customFormat="1" ht="344.45" customHeight="1" x14ac:dyDescent="0.25">
      <c r="A8" s="17">
        <v>2</v>
      </c>
      <c r="B8" s="16" t="s">
        <v>3</v>
      </c>
      <c r="C8" s="16" t="s">
        <v>1</v>
      </c>
      <c r="D8" s="16"/>
      <c r="E8" s="52" t="s">
        <v>93</v>
      </c>
      <c r="F8" s="30" t="s">
        <v>79</v>
      </c>
      <c r="G8" s="22">
        <f t="shared" si="0"/>
        <v>211000</v>
      </c>
      <c r="H8" s="51">
        <v>18990000</v>
      </c>
      <c r="I8" s="50">
        <v>90</v>
      </c>
      <c r="J8" s="31" t="s">
        <v>80</v>
      </c>
      <c r="K8" s="23">
        <f t="shared" si="1"/>
        <v>90</v>
      </c>
      <c r="L8" s="20" t="s">
        <v>81</v>
      </c>
    </row>
    <row r="9" spans="1:12" s="21" customFormat="1" ht="390.6" customHeight="1" x14ac:dyDescent="0.25">
      <c r="A9" s="15">
        <v>3</v>
      </c>
      <c r="B9" s="16" t="s">
        <v>5</v>
      </c>
      <c r="C9" s="16" t="s">
        <v>4</v>
      </c>
      <c r="D9" s="16"/>
      <c r="E9" s="52" t="s">
        <v>6</v>
      </c>
      <c r="F9" s="30" t="s">
        <v>79</v>
      </c>
      <c r="G9" s="22">
        <f t="shared" si="0"/>
        <v>54500</v>
      </c>
      <c r="H9" s="51">
        <v>4905000</v>
      </c>
      <c r="I9" s="50">
        <v>90</v>
      </c>
      <c r="J9" s="31" t="s">
        <v>80</v>
      </c>
      <c r="K9" s="23">
        <f t="shared" si="1"/>
        <v>90</v>
      </c>
      <c r="L9" s="20" t="s">
        <v>81</v>
      </c>
    </row>
    <row r="10" spans="1:12" s="21" customFormat="1" ht="289.89999999999998" customHeight="1" x14ac:dyDescent="0.25">
      <c r="A10" s="17">
        <v>4</v>
      </c>
      <c r="B10" s="16" t="s">
        <v>8</v>
      </c>
      <c r="C10" s="16" t="s">
        <v>7</v>
      </c>
      <c r="D10" s="16"/>
      <c r="E10" s="52" t="s">
        <v>9</v>
      </c>
      <c r="F10" s="30" t="s">
        <v>79</v>
      </c>
      <c r="G10" s="22">
        <f t="shared" si="0"/>
        <v>70000</v>
      </c>
      <c r="H10" s="51">
        <v>490000</v>
      </c>
      <c r="I10" s="50">
        <v>7</v>
      </c>
      <c r="J10" s="31" t="s">
        <v>80</v>
      </c>
      <c r="K10" s="23">
        <f t="shared" si="1"/>
        <v>7</v>
      </c>
      <c r="L10" s="20" t="s">
        <v>81</v>
      </c>
    </row>
    <row r="11" spans="1:12" s="11" customFormat="1" ht="191.45" customHeight="1" x14ac:dyDescent="0.25">
      <c r="A11" s="15">
        <v>5</v>
      </c>
      <c r="B11" s="16" t="s">
        <v>10</v>
      </c>
      <c r="C11" s="16" t="s">
        <v>7</v>
      </c>
      <c r="D11" s="10"/>
      <c r="E11" s="52" t="s">
        <v>11</v>
      </c>
      <c r="F11" s="30" t="s">
        <v>79</v>
      </c>
      <c r="G11" s="22">
        <f t="shared" si="0"/>
        <v>200000</v>
      </c>
      <c r="H11" s="51">
        <v>1200000</v>
      </c>
      <c r="I11" s="50">
        <v>6</v>
      </c>
      <c r="J11" s="31" t="s">
        <v>80</v>
      </c>
      <c r="K11" s="23">
        <f t="shared" si="1"/>
        <v>6</v>
      </c>
      <c r="L11" s="20" t="s">
        <v>81</v>
      </c>
    </row>
    <row r="12" spans="1:12" s="21" customFormat="1" ht="409.15" customHeight="1" x14ac:dyDescent="0.25">
      <c r="A12" s="17">
        <v>6</v>
      </c>
      <c r="B12" s="16" t="s">
        <v>13</v>
      </c>
      <c r="C12" s="16" t="s">
        <v>12</v>
      </c>
      <c r="D12" s="16"/>
      <c r="E12" s="52" t="s">
        <v>14</v>
      </c>
      <c r="F12" s="30" t="s">
        <v>79</v>
      </c>
      <c r="G12" s="22">
        <f t="shared" si="0"/>
        <v>232000</v>
      </c>
      <c r="H12" s="51">
        <v>464000</v>
      </c>
      <c r="I12" s="50">
        <v>2</v>
      </c>
      <c r="J12" s="31" t="s">
        <v>80</v>
      </c>
      <c r="K12" s="23">
        <f t="shared" si="1"/>
        <v>2</v>
      </c>
      <c r="L12" s="20" t="s">
        <v>81</v>
      </c>
    </row>
    <row r="13" spans="1:12" s="21" customFormat="1" ht="408.6" customHeight="1" x14ac:dyDescent="0.25">
      <c r="A13" s="15">
        <v>7</v>
      </c>
      <c r="B13" s="16" t="s">
        <v>15</v>
      </c>
      <c r="C13" s="26" t="s">
        <v>12</v>
      </c>
      <c r="D13" s="16"/>
      <c r="E13" s="52" t="s">
        <v>16</v>
      </c>
      <c r="F13" s="30" t="s">
        <v>79</v>
      </c>
      <c r="G13" s="22">
        <f t="shared" si="0"/>
        <v>310000</v>
      </c>
      <c r="H13" s="51">
        <v>620000</v>
      </c>
      <c r="I13" s="50">
        <v>2</v>
      </c>
      <c r="J13" s="31" t="s">
        <v>80</v>
      </c>
      <c r="K13" s="23">
        <f t="shared" si="1"/>
        <v>2</v>
      </c>
      <c r="L13" s="20" t="s">
        <v>81</v>
      </c>
    </row>
    <row r="14" spans="1:12" s="21" customFormat="1" ht="251.45" customHeight="1" x14ac:dyDescent="0.25">
      <c r="A14" s="17">
        <v>8</v>
      </c>
      <c r="B14" s="16" t="s">
        <v>17</v>
      </c>
      <c r="C14" s="16" t="s">
        <v>18</v>
      </c>
      <c r="D14" s="16"/>
      <c r="E14" s="52" t="s">
        <v>19</v>
      </c>
      <c r="F14" s="30" t="s">
        <v>79</v>
      </c>
      <c r="G14" s="22">
        <f t="shared" si="0"/>
        <v>196000</v>
      </c>
      <c r="H14" s="51">
        <v>1960000</v>
      </c>
      <c r="I14" s="50">
        <v>10</v>
      </c>
      <c r="J14" s="31" t="s">
        <v>80</v>
      </c>
      <c r="K14" s="23">
        <f t="shared" si="1"/>
        <v>10</v>
      </c>
      <c r="L14" s="20" t="s">
        <v>81</v>
      </c>
    </row>
    <row r="15" spans="1:12" s="11" customFormat="1" ht="307.89999999999998" customHeight="1" x14ac:dyDescent="0.25">
      <c r="A15" s="15">
        <v>9</v>
      </c>
      <c r="B15" s="16" t="s">
        <v>20</v>
      </c>
      <c r="C15" s="16" t="s">
        <v>18</v>
      </c>
      <c r="D15" s="16"/>
      <c r="E15" s="52" t="s">
        <v>21</v>
      </c>
      <c r="F15" s="30" t="s">
        <v>79</v>
      </c>
      <c r="G15" s="22">
        <f t="shared" si="0"/>
        <v>270000</v>
      </c>
      <c r="H15" s="51">
        <v>810000</v>
      </c>
      <c r="I15" s="50">
        <v>3</v>
      </c>
      <c r="J15" s="31" t="s">
        <v>80</v>
      </c>
      <c r="K15" s="23">
        <f t="shared" si="1"/>
        <v>3</v>
      </c>
      <c r="L15" s="20" t="s">
        <v>81</v>
      </c>
    </row>
    <row r="16" spans="1:12" s="21" customFormat="1" ht="231" customHeight="1" x14ac:dyDescent="0.25">
      <c r="A16" s="17">
        <v>10</v>
      </c>
      <c r="B16" s="25">
        <v>32324900</v>
      </c>
      <c r="C16" s="14" t="s">
        <v>22</v>
      </c>
      <c r="D16" s="16"/>
      <c r="E16" s="52" t="s">
        <v>23</v>
      </c>
      <c r="F16" s="30" t="s">
        <v>79</v>
      </c>
      <c r="G16" s="22">
        <f t="shared" si="0"/>
        <v>259000</v>
      </c>
      <c r="H16" s="51">
        <v>518000</v>
      </c>
      <c r="I16" s="50">
        <v>2</v>
      </c>
      <c r="J16" s="31" t="s">
        <v>80</v>
      </c>
      <c r="K16" s="23">
        <f t="shared" si="1"/>
        <v>2</v>
      </c>
      <c r="L16" s="20" t="s">
        <v>81</v>
      </c>
    </row>
    <row r="17" spans="1:12" s="21" customFormat="1" ht="408.6" customHeight="1" x14ac:dyDescent="0.25">
      <c r="A17" s="15">
        <v>11</v>
      </c>
      <c r="B17" s="16" t="s">
        <v>25</v>
      </c>
      <c r="C17" s="16" t="s">
        <v>24</v>
      </c>
      <c r="D17" s="16"/>
      <c r="E17" s="52" t="s">
        <v>26</v>
      </c>
      <c r="F17" s="30" t="s">
        <v>79</v>
      </c>
      <c r="G17" s="22">
        <f t="shared" si="0"/>
        <v>110000</v>
      </c>
      <c r="H17" s="51">
        <v>2420000</v>
      </c>
      <c r="I17" s="50">
        <v>22</v>
      </c>
      <c r="J17" s="31" t="s">
        <v>80</v>
      </c>
      <c r="K17" s="23">
        <f t="shared" si="1"/>
        <v>22</v>
      </c>
      <c r="L17" s="20" t="s">
        <v>81</v>
      </c>
    </row>
    <row r="18" spans="1:12" s="21" customFormat="1" ht="408.6" customHeight="1" x14ac:dyDescent="0.25">
      <c r="A18" s="17">
        <v>12</v>
      </c>
      <c r="B18" s="16" t="s">
        <v>28</v>
      </c>
      <c r="C18" s="16" t="s">
        <v>27</v>
      </c>
      <c r="D18" s="16"/>
      <c r="E18" s="52" t="s">
        <v>94</v>
      </c>
      <c r="F18" s="30" t="s">
        <v>79</v>
      </c>
      <c r="G18" s="22">
        <f t="shared" si="0"/>
        <v>210000</v>
      </c>
      <c r="H18" s="51">
        <v>210000</v>
      </c>
      <c r="I18" s="50">
        <v>1</v>
      </c>
      <c r="J18" s="31" t="s">
        <v>80</v>
      </c>
      <c r="K18" s="23">
        <f t="shared" si="1"/>
        <v>1</v>
      </c>
      <c r="L18" s="20" t="s">
        <v>81</v>
      </c>
    </row>
    <row r="19" spans="1:12" s="21" customFormat="1" ht="341.25" x14ac:dyDescent="0.25">
      <c r="A19" s="15">
        <v>13</v>
      </c>
      <c r="B19" s="16" t="s">
        <v>30</v>
      </c>
      <c r="C19" s="16" t="s">
        <v>29</v>
      </c>
      <c r="D19" s="16"/>
      <c r="E19" s="52" t="s">
        <v>31</v>
      </c>
      <c r="F19" s="30" t="s">
        <v>79</v>
      </c>
      <c r="G19" s="22">
        <f t="shared" si="0"/>
        <v>465000</v>
      </c>
      <c r="H19" s="51">
        <v>465000</v>
      </c>
      <c r="I19" s="50">
        <v>1</v>
      </c>
      <c r="J19" s="31" t="s">
        <v>80</v>
      </c>
      <c r="K19" s="23">
        <f t="shared" si="1"/>
        <v>1</v>
      </c>
      <c r="L19" s="20" t="s">
        <v>81</v>
      </c>
    </row>
    <row r="20" spans="1:12" s="21" customFormat="1" ht="408.6" customHeight="1" x14ac:dyDescent="0.25">
      <c r="A20" s="17">
        <v>14</v>
      </c>
      <c r="B20" s="16" t="s">
        <v>33</v>
      </c>
      <c r="C20" s="16" t="s">
        <v>32</v>
      </c>
      <c r="D20" s="16"/>
      <c r="E20" s="52" t="s">
        <v>95</v>
      </c>
      <c r="F20" s="30" t="s">
        <v>79</v>
      </c>
      <c r="G20" s="22">
        <f t="shared" si="0"/>
        <v>180000</v>
      </c>
      <c r="H20" s="51">
        <v>900000</v>
      </c>
      <c r="I20" s="51">
        <v>5</v>
      </c>
      <c r="J20" s="31" t="s">
        <v>80</v>
      </c>
      <c r="K20" s="23">
        <f t="shared" si="1"/>
        <v>5</v>
      </c>
      <c r="L20" s="20" t="s">
        <v>81</v>
      </c>
    </row>
    <row r="21" spans="1:12" s="21" customFormat="1" ht="293.25" x14ac:dyDescent="0.25">
      <c r="A21" s="15">
        <v>15</v>
      </c>
      <c r="B21" s="16" t="s">
        <v>35</v>
      </c>
      <c r="C21" s="16" t="s">
        <v>34</v>
      </c>
      <c r="D21" s="16"/>
      <c r="E21" s="52" t="s">
        <v>96</v>
      </c>
      <c r="F21" s="30" t="s">
        <v>79</v>
      </c>
      <c r="G21" s="22">
        <f t="shared" si="0"/>
        <v>7000</v>
      </c>
      <c r="H21" s="51">
        <v>770000</v>
      </c>
      <c r="I21" s="50">
        <v>110</v>
      </c>
      <c r="J21" s="31" t="s">
        <v>80</v>
      </c>
      <c r="K21" s="23">
        <f t="shared" si="1"/>
        <v>110</v>
      </c>
      <c r="L21" s="20" t="s">
        <v>81</v>
      </c>
    </row>
    <row r="22" spans="1:12" s="21" customFormat="1" ht="351.75" x14ac:dyDescent="0.25">
      <c r="A22" s="17">
        <v>16</v>
      </c>
      <c r="B22" s="16" t="s">
        <v>36</v>
      </c>
      <c r="C22" s="16" t="s">
        <v>37</v>
      </c>
      <c r="D22" s="16"/>
      <c r="E22" s="52" t="s">
        <v>97</v>
      </c>
      <c r="F22" s="30" t="s">
        <v>79</v>
      </c>
      <c r="G22" s="22">
        <f t="shared" si="0"/>
        <v>15200</v>
      </c>
      <c r="H22" s="51">
        <v>456000</v>
      </c>
      <c r="I22" s="50">
        <v>30</v>
      </c>
      <c r="J22" s="31" t="s">
        <v>80</v>
      </c>
      <c r="K22" s="23">
        <f t="shared" si="1"/>
        <v>30</v>
      </c>
      <c r="L22" s="20" t="s">
        <v>81</v>
      </c>
    </row>
    <row r="23" spans="1:12" s="21" customFormat="1" ht="285" customHeight="1" x14ac:dyDescent="0.25">
      <c r="A23" s="15">
        <v>17</v>
      </c>
      <c r="B23" s="16">
        <v>30237240</v>
      </c>
      <c r="C23" s="16" t="s">
        <v>38</v>
      </c>
      <c r="D23" s="16"/>
      <c r="E23" s="52" t="s">
        <v>39</v>
      </c>
      <c r="F23" s="30" t="s">
        <v>79</v>
      </c>
      <c r="G23" s="22">
        <f t="shared" si="0"/>
        <v>15000</v>
      </c>
      <c r="H23" s="51">
        <v>180000</v>
      </c>
      <c r="I23" s="50">
        <v>12</v>
      </c>
      <c r="J23" s="31" t="s">
        <v>80</v>
      </c>
      <c r="K23" s="23">
        <f t="shared" si="1"/>
        <v>12</v>
      </c>
      <c r="L23" s="20" t="s">
        <v>81</v>
      </c>
    </row>
    <row r="24" spans="1:12" s="21" customFormat="1" ht="159" customHeight="1" x14ac:dyDescent="0.25">
      <c r="A24" s="17">
        <v>18</v>
      </c>
      <c r="B24" s="16">
        <v>32341110</v>
      </c>
      <c r="C24" s="16" t="s">
        <v>40</v>
      </c>
      <c r="D24" s="16"/>
      <c r="E24" s="52" t="s">
        <v>98</v>
      </c>
      <c r="F24" s="30" t="s">
        <v>79</v>
      </c>
      <c r="G24" s="22">
        <f t="shared" si="0"/>
        <v>5000</v>
      </c>
      <c r="H24" s="51">
        <v>60000</v>
      </c>
      <c r="I24" s="50">
        <v>12</v>
      </c>
      <c r="J24" s="31" t="s">
        <v>80</v>
      </c>
      <c r="K24" s="23">
        <f t="shared" si="1"/>
        <v>12</v>
      </c>
      <c r="L24" s="20" t="s">
        <v>81</v>
      </c>
    </row>
    <row r="25" spans="1:12" s="21" customFormat="1" ht="409.5" x14ac:dyDescent="0.25">
      <c r="A25" s="15">
        <v>19</v>
      </c>
      <c r="B25" s="16">
        <v>38651200</v>
      </c>
      <c r="C25" s="16" t="s">
        <v>41</v>
      </c>
      <c r="D25" s="16"/>
      <c r="E25" s="52" t="s">
        <v>42</v>
      </c>
      <c r="F25" s="30" t="s">
        <v>79</v>
      </c>
      <c r="G25" s="22">
        <f t="shared" si="0"/>
        <v>280000</v>
      </c>
      <c r="H25" s="51">
        <v>2520000</v>
      </c>
      <c r="I25" s="50">
        <v>9</v>
      </c>
      <c r="J25" s="31" t="s">
        <v>80</v>
      </c>
      <c r="K25" s="23">
        <f t="shared" si="1"/>
        <v>9</v>
      </c>
      <c r="L25" s="20" t="s">
        <v>81</v>
      </c>
    </row>
    <row r="26" spans="1:12" s="11" customFormat="1" ht="189.6" customHeight="1" x14ac:dyDescent="0.25">
      <c r="A26" s="17">
        <v>20</v>
      </c>
      <c r="B26" s="16">
        <v>38651300</v>
      </c>
      <c r="C26" s="16" t="s">
        <v>43</v>
      </c>
      <c r="D26" s="16"/>
      <c r="E26" s="52" t="s">
        <v>44</v>
      </c>
      <c r="F26" s="30" t="s">
        <v>79</v>
      </c>
      <c r="G26" s="22">
        <f t="shared" si="0"/>
        <v>40000</v>
      </c>
      <c r="H26" s="51">
        <v>360000</v>
      </c>
      <c r="I26" s="50">
        <v>9</v>
      </c>
      <c r="J26" s="31" t="s">
        <v>80</v>
      </c>
      <c r="K26" s="23">
        <f t="shared" si="1"/>
        <v>9</v>
      </c>
      <c r="L26" s="20" t="s">
        <v>81</v>
      </c>
    </row>
    <row r="27" spans="1:12" s="21" customFormat="1" ht="177" customHeight="1" x14ac:dyDescent="0.25">
      <c r="A27" s="15">
        <v>21</v>
      </c>
      <c r="B27" s="16">
        <v>31221230</v>
      </c>
      <c r="C27" s="16" t="s">
        <v>45</v>
      </c>
      <c r="D27" s="16"/>
      <c r="E27" s="52" t="s">
        <v>46</v>
      </c>
      <c r="F27" s="30" t="s">
        <v>79</v>
      </c>
      <c r="G27" s="22">
        <f t="shared" si="0"/>
        <v>10000</v>
      </c>
      <c r="H27" s="51">
        <v>100000</v>
      </c>
      <c r="I27" s="50">
        <v>10</v>
      </c>
      <c r="J27" s="31" t="s">
        <v>80</v>
      </c>
      <c r="K27" s="23">
        <f t="shared" si="1"/>
        <v>10</v>
      </c>
      <c r="L27" s="20" t="s">
        <v>81</v>
      </c>
    </row>
    <row r="28" spans="1:12" s="21" customFormat="1" ht="127.9" customHeight="1" x14ac:dyDescent="0.25">
      <c r="A28" s="17">
        <v>22</v>
      </c>
      <c r="B28" s="16" t="s">
        <v>48</v>
      </c>
      <c r="C28" s="16" t="s">
        <v>47</v>
      </c>
      <c r="D28" s="16"/>
      <c r="E28" s="52" t="s">
        <v>99</v>
      </c>
      <c r="F28" s="30" t="s">
        <v>79</v>
      </c>
      <c r="G28" s="22">
        <f t="shared" si="0"/>
        <v>7000</v>
      </c>
      <c r="H28" s="51">
        <v>84000</v>
      </c>
      <c r="I28" s="50">
        <v>12</v>
      </c>
      <c r="J28" s="31" t="s">
        <v>80</v>
      </c>
      <c r="K28" s="23">
        <f t="shared" si="1"/>
        <v>12</v>
      </c>
      <c r="L28" s="20" t="s">
        <v>81</v>
      </c>
    </row>
    <row r="29" spans="1:12" s="11" customFormat="1" ht="408.6" customHeight="1" x14ac:dyDescent="0.25">
      <c r="A29" s="15">
        <v>23</v>
      </c>
      <c r="B29" s="16">
        <v>32332100</v>
      </c>
      <c r="C29" s="16" t="s">
        <v>49</v>
      </c>
      <c r="D29" s="16"/>
      <c r="E29" s="52" t="s">
        <v>50</v>
      </c>
      <c r="F29" s="30" t="s">
        <v>79</v>
      </c>
      <c r="G29" s="22">
        <f t="shared" si="0"/>
        <v>50000</v>
      </c>
      <c r="H29" s="51">
        <v>50000</v>
      </c>
      <c r="I29" s="50">
        <v>1</v>
      </c>
      <c r="J29" s="31" t="s">
        <v>80</v>
      </c>
      <c r="K29" s="23">
        <f t="shared" si="1"/>
        <v>1</v>
      </c>
      <c r="L29" s="20" t="s">
        <v>63</v>
      </c>
    </row>
    <row r="30" spans="1:12" s="21" customFormat="1" ht="390.6" customHeight="1" x14ac:dyDescent="0.25">
      <c r="A30" s="17">
        <v>24</v>
      </c>
      <c r="B30" s="16">
        <v>32341330</v>
      </c>
      <c r="C30" s="16" t="s">
        <v>51</v>
      </c>
      <c r="D30" s="16"/>
      <c r="E30" s="52" t="s">
        <v>100</v>
      </c>
      <c r="F30" s="30" t="s">
        <v>79</v>
      </c>
      <c r="G30" s="22">
        <f t="shared" si="0"/>
        <v>50000</v>
      </c>
      <c r="H30" s="51">
        <v>1050000</v>
      </c>
      <c r="I30" s="51">
        <v>21</v>
      </c>
      <c r="J30" s="31" t="s">
        <v>80</v>
      </c>
      <c r="K30" s="23">
        <f t="shared" si="1"/>
        <v>21</v>
      </c>
      <c r="L30" s="20" t="s">
        <v>81</v>
      </c>
    </row>
    <row r="31" spans="1:12" s="21" customFormat="1" ht="141" customHeight="1" x14ac:dyDescent="0.25">
      <c r="A31" s="15">
        <v>25</v>
      </c>
      <c r="B31" s="16">
        <v>31151120</v>
      </c>
      <c r="C31" s="16" t="s">
        <v>52</v>
      </c>
      <c r="D31" s="16"/>
      <c r="E31" s="52" t="s">
        <v>53</v>
      </c>
      <c r="F31" s="30" t="s">
        <v>79</v>
      </c>
      <c r="G31" s="22">
        <f t="shared" si="0"/>
        <v>15000</v>
      </c>
      <c r="H31" s="51">
        <v>900000</v>
      </c>
      <c r="I31" s="51">
        <v>60</v>
      </c>
      <c r="J31" s="31" t="s">
        <v>80</v>
      </c>
      <c r="K31" s="23">
        <f t="shared" si="1"/>
        <v>60</v>
      </c>
      <c r="L31" s="20" t="s">
        <v>81</v>
      </c>
    </row>
    <row r="32" spans="1:12" s="21" customFormat="1" ht="195.6" customHeight="1" x14ac:dyDescent="0.25">
      <c r="A32" s="17">
        <v>26</v>
      </c>
      <c r="B32" s="16">
        <v>31442100</v>
      </c>
      <c r="C32" s="16" t="s">
        <v>54</v>
      </c>
      <c r="D32" s="16"/>
      <c r="E32" s="52" t="s">
        <v>55</v>
      </c>
      <c r="F32" s="30" t="s">
        <v>79</v>
      </c>
      <c r="G32" s="22">
        <f t="shared" si="0"/>
        <v>10000</v>
      </c>
      <c r="H32" s="51">
        <v>600000</v>
      </c>
      <c r="I32" s="51">
        <v>60</v>
      </c>
      <c r="J32" s="31" t="s">
        <v>80</v>
      </c>
      <c r="K32" s="23">
        <f t="shared" si="1"/>
        <v>60</v>
      </c>
      <c r="L32" s="20" t="s">
        <v>81</v>
      </c>
    </row>
    <row r="33" spans="1:12" s="11" customFormat="1" ht="129" customHeight="1" x14ac:dyDescent="0.25">
      <c r="A33" s="15">
        <v>27</v>
      </c>
      <c r="B33" s="25">
        <v>30236110</v>
      </c>
      <c r="C33" s="16" t="s">
        <v>56</v>
      </c>
      <c r="D33" s="16"/>
      <c r="E33" s="52" t="s">
        <v>101</v>
      </c>
      <c r="F33" s="30" t="s">
        <v>79</v>
      </c>
      <c r="G33" s="22">
        <f t="shared" si="0"/>
        <v>42900</v>
      </c>
      <c r="H33" s="51">
        <v>429000</v>
      </c>
      <c r="I33" s="51">
        <v>10</v>
      </c>
      <c r="J33" s="31" t="s">
        <v>80</v>
      </c>
      <c r="K33" s="23">
        <f t="shared" si="1"/>
        <v>10</v>
      </c>
      <c r="L33" s="20" t="s">
        <v>81</v>
      </c>
    </row>
    <row r="34" spans="1:12" s="11" customFormat="1" ht="120.6" customHeight="1" x14ac:dyDescent="0.25">
      <c r="A34" s="17">
        <v>28</v>
      </c>
      <c r="B34" s="25" t="s">
        <v>58</v>
      </c>
      <c r="C34" s="16" t="s">
        <v>57</v>
      </c>
      <c r="D34" s="10"/>
      <c r="E34" s="52" t="s">
        <v>102</v>
      </c>
      <c r="F34" s="30" t="s">
        <v>79</v>
      </c>
      <c r="G34" s="22">
        <f t="shared" si="0"/>
        <v>53400</v>
      </c>
      <c r="H34" s="51">
        <v>1068000</v>
      </c>
      <c r="I34" s="51">
        <v>20</v>
      </c>
      <c r="J34" s="31" t="s">
        <v>80</v>
      </c>
      <c r="K34" s="23">
        <f t="shared" si="1"/>
        <v>20</v>
      </c>
      <c r="L34" s="20" t="s">
        <v>81</v>
      </c>
    </row>
    <row r="35" spans="1:12" s="21" customFormat="1" ht="409.15" customHeight="1" x14ac:dyDescent="0.25">
      <c r="A35" s="15">
        <v>29</v>
      </c>
      <c r="B35" s="16" t="s">
        <v>60</v>
      </c>
      <c r="C35" s="16" t="s">
        <v>59</v>
      </c>
      <c r="D35" s="16"/>
      <c r="E35" s="52" t="s">
        <v>103</v>
      </c>
      <c r="F35" s="30" t="s">
        <v>79</v>
      </c>
      <c r="G35" s="22">
        <f t="shared" si="0"/>
        <v>250000</v>
      </c>
      <c r="H35" s="51">
        <v>250000</v>
      </c>
      <c r="I35" s="50">
        <v>1</v>
      </c>
      <c r="J35" s="31" t="s">
        <v>80</v>
      </c>
      <c r="K35" s="23">
        <f t="shared" si="1"/>
        <v>1</v>
      </c>
      <c r="L35" s="20" t="s">
        <v>81</v>
      </c>
    </row>
    <row r="36" spans="1:12" s="21" customFormat="1" ht="192" customHeight="1" x14ac:dyDescent="0.25">
      <c r="A36" s="17">
        <v>30</v>
      </c>
      <c r="B36" s="16" t="s">
        <v>62</v>
      </c>
      <c r="C36" s="16" t="s">
        <v>61</v>
      </c>
      <c r="D36" s="16"/>
      <c r="E36" s="52" t="s">
        <v>104</v>
      </c>
      <c r="F36" s="53" t="s">
        <v>105</v>
      </c>
      <c r="G36" s="22">
        <f t="shared" si="0"/>
        <v>21000</v>
      </c>
      <c r="H36" s="50">
        <v>147000</v>
      </c>
      <c r="I36" s="50">
        <v>7</v>
      </c>
      <c r="J36" s="31" t="s">
        <v>80</v>
      </c>
      <c r="K36" s="23">
        <f t="shared" si="1"/>
        <v>7</v>
      </c>
      <c r="L36" s="20" t="s">
        <v>81</v>
      </c>
    </row>
    <row r="37" spans="1:12" x14ac:dyDescent="0.25">
      <c r="C37" s="9"/>
      <c r="E37" s="11"/>
      <c r="H37" s="32">
        <f>SUM(H7:H36)</f>
        <v>45226000</v>
      </c>
      <c r="I37" s="9"/>
      <c r="J37" s="9"/>
      <c r="K37" s="9"/>
      <c r="L37" s="9">
        <f>SUM(L7:L36)</f>
        <v>0</v>
      </c>
    </row>
    <row r="38" spans="1:12" x14ac:dyDescent="0.25">
      <c r="C38" s="9"/>
      <c r="E38" s="11"/>
      <c r="H38" s="9"/>
      <c r="I38" s="9"/>
      <c r="J38" s="9"/>
      <c r="K38" s="9"/>
    </row>
    <row r="39" spans="1:12" ht="84.75" customHeight="1" x14ac:dyDescent="0.25">
      <c r="C39" s="9"/>
      <c r="E39" s="11"/>
      <c r="H39" s="9"/>
      <c r="I39" s="9"/>
      <c r="J39" s="9"/>
      <c r="K39" s="9"/>
    </row>
    <row r="40" spans="1:12" x14ac:dyDescent="0.25">
      <c r="C40" s="9"/>
      <c r="E40" s="11"/>
      <c r="H40" s="9"/>
      <c r="I40" s="9"/>
      <c r="J40" s="9"/>
      <c r="K40" s="9"/>
    </row>
    <row r="41" spans="1:12" x14ac:dyDescent="0.25">
      <c r="C41" s="9"/>
      <c r="E41" s="11"/>
      <c r="H41" s="9"/>
      <c r="I41" s="9"/>
      <c r="J41" s="9"/>
      <c r="K41" s="9"/>
    </row>
    <row r="42" spans="1:12" x14ac:dyDescent="0.25">
      <c r="C42" s="9"/>
      <c r="E42" s="11"/>
      <c r="H42" s="9"/>
      <c r="I42" s="9"/>
      <c r="J42" s="9"/>
      <c r="K42" s="9"/>
    </row>
    <row r="43" spans="1:12" x14ac:dyDescent="0.25">
      <c r="C43" s="9"/>
      <c r="E43" s="11"/>
      <c r="H43" s="9"/>
      <c r="I43" s="9"/>
      <c r="J43" s="9"/>
      <c r="K43" s="9"/>
    </row>
    <row r="44" spans="1:12" x14ac:dyDescent="0.25">
      <c r="C44" s="9"/>
      <c r="E44" s="11"/>
      <c r="H44" s="9"/>
      <c r="I44" s="9"/>
      <c r="J44" s="9"/>
      <c r="K44" s="9"/>
    </row>
    <row r="45" spans="1:12" x14ac:dyDescent="0.25">
      <c r="C45" s="9"/>
      <c r="E45" s="11"/>
      <c r="H45" s="9"/>
      <c r="I45" s="9"/>
      <c r="J45" s="9"/>
      <c r="K45" s="9"/>
    </row>
    <row r="46" spans="1:12" x14ac:dyDescent="0.25">
      <c r="C46" s="9"/>
      <c r="E46" s="11"/>
      <c r="H46" s="9"/>
      <c r="I46" s="9"/>
      <c r="J46" s="9"/>
      <c r="K46" s="9"/>
    </row>
    <row r="47" spans="1:12" x14ac:dyDescent="0.25">
      <c r="C47" s="9"/>
      <c r="E47" s="11"/>
      <c r="H47" s="9"/>
      <c r="I47" s="9"/>
      <c r="J47" s="9"/>
      <c r="K47" s="9"/>
    </row>
    <row r="48" spans="1:12" x14ac:dyDescent="0.25">
      <c r="C48" s="9"/>
      <c r="E48" s="11"/>
      <c r="H48" s="9"/>
      <c r="I48" s="9"/>
      <c r="J48" s="9"/>
      <c r="K48" s="9"/>
    </row>
    <row r="49" spans="5:5" s="9" customFormat="1" x14ac:dyDescent="0.25">
      <c r="E49" s="11"/>
    </row>
    <row r="50" spans="5:5" s="9" customFormat="1" x14ac:dyDescent="0.25">
      <c r="E50" s="11"/>
    </row>
    <row r="51" spans="5:5" s="9" customFormat="1" x14ac:dyDescent="0.25">
      <c r="E51" s="11"/>
    </row>
    <row r="52" spans="5:5" s="9" customFormat="1" x14ac:dyDescent="0.25">
      <c r="E52" s="11"/>
    </row>
    <row r="53" spans="5:5" s="9" customFormat="1" x14ac:dyDescent="0.25">
      <c r="E53" s="11"/>
    </row>
    <row r="54" spans="5:5" s="9" customFormat="1" x14ac:dyDescent="0.25">
      <c r="E54" s="11"/>
    </row>
    <row r="55" spans="5:5" s="9" customFormat="1" x14ac:dyDescent="0.25">
      <c r="E55" s="11"/>
    </row>
    <row r="56" spans="5:5" s="9" customFormat="1" x14ac:dyDescent="0.25">
      <c r="E56" s="11"/>
    </row>
    <row r="57" spans="5:5" s="9" customFormat="1" x14ac:dyDescent="0.25">
      <c r="E57" s="11"/>
    </row>
    <row r="58" spans="5:5" s="9" customFormat="1" x14ac:dyDescent="0.25">
      <c r="E58" s="11"/>
    </row>
    <row r="59" spans="5:5" s="9" customFormat="1" x14ac:dyDescent="0.25">
      <c r="E59" s="11"/>
    </row>
    <row r="60" spans="5:5" s="9" customFormat="1" x14ac:dyDescent="0.25">
      <c r="E60" s="11"/>
    </row>
    <row r="61" spans="5:5" s="9" customFormat="1" x14ac:dyDescent="0.25">
      <c r="E61" s="11"/>
    </row>
    <row r="62" spans="5:5" s="9" customFormat="1" x14ac:dyDescent="0.25">
      <c r="E62" s="11"/>
    </row>
    <row r="63" spans="5:5" s="9" customFormat="1" x14ac:dyDescent="0.25">
      <c r="E63" s="11"/>
    </row>
    <row r="64" spans="5:5" s="9" customFormat="1" x14ac:dyDescent="0.25">
      <c r="E64" s="11"/>
    </row>
    <row r="65" spans="5:5" s="9" customFormat="1" x14ac:dyDescent="0.25">
      <c r="E65" s="11"/>
    </row>
    <row r="66" spans="5:5" s="9" customFormat="1" x14ac:dyDescent="0.25">
      <c r="E66" s="11"/>
    </row>
    <row r="67" spans="5:5" s="9" customFormat="1" x14ac:dyDescent="0.25">
      <c r="E67" s="11"/>
    </row>
    <row r="68" spans="5:5" s="9" customFormat="1" x14ac:dyDescent="0.25">
      <c r="E68" s="11"/>
    </row>
    <row r="69" spans="5:5" s="9" customFormat="1" x14ac:dyDescent="0.25">
      <c r="E69" s="11"/>
    </row>
    <row r="70" spans="5:5" s="9" customFormat="1" x14ac:dyDescent="0.25">
      <c r="E70" s="11"/>
    </row>
    <row r="71" spans="5:5" s="9" customFormat="1" x14ac:dyDescent="0.25">
      <c r="E71" s="11"/>
    </row>
    <row r="72" spans="5:5" s="9" customFormat="1" x14ac:dyDescent="0.25">
      <c r="E72" s="11"/>
    </row>
    <row r="73" spans="5:5" s="9" customFormat="1" x14ac:dyDescent="0.25">
      <c r="E73" s="11"/>
    </row>
    <row r="74" spans="5:5" s="9" customFormat="1" x14ac:dyDescent="0.25">
      <c r="E74" s="11"/>
    </row>
    <row r="75" spans="5:5" s="9" customFormat="1" x14ac:dyDescent="0.25">
      <c r="E75" s="11"/>
    </row>
    <row r="76" spans="5:5" s="9" customFormat="1" x14ac:dyDescent="0.25">
      <c r="E76" s="11"/>
    </row>
    <row r="77" spans="5:5" s="9" customFormat="1" x14ac:dyDescent="0.25">
      <c r="E77" s="11"/>
    </row>
    <row r="78" spans="5:5" s="9" customFormat="1" x14ac:dyDescent="0.25">
      <c r="E78" s="11"/>
    </row>
    <row r="79" spans="5:5" s="9" customFormat="1" x14ac:dyDescent="0.25">
      <c r="E79" s="11"/>
    </row>
    <row r="80" spans="5:5" s="9" customFormat="1" x14ac:dyDescent="0.25">
      <c r="E80" s="11"/>
    </row>
    <row r="81" spans="3:11" x14ac:dyDescent="0.25">
      <c r="C81" s="9"/>
      <c r="E81" s="11"/>
      <c r="H81" s="9"/>
      <c r="I81" s="9"/>
      <c r="J81" s="9"/>
      <c r="K81" s="9"/>
    </row>
    <row r="82" spans="3:11" x14ac:dyDescent="0.25">
      <c r="C82" s="9"/>
      <c r="E82" s="11"/>
      <c r="H82" s="9"/>
      <c r="I82" s="9"/>
      <c r="J82" s="9"/>
      <c r="K82" s="9"/>
    </row>
    <row r="83" spans="3:11" x14ac:dyDescent="0.25">
      <c r="C83" s="9"/>
      <c r="E83" s="11"/>
      <c r="H83" s="9"/>
      <c r="I83" s="9"/>
      <c r="J83" s="9"/>
      <c r="K83" s="9"/>
    </row>
    <row r="84" spans="3:11" x14ac:dyDescent="0.25">
      <c r="C84" s="9"/>
      <c r="E84" s="11"/>
      <c r="H84" s="9"/>
      <c r="I84" s="9"/>
      <c r="J84" s="9"/>
      <c r="K84" s="9"/>
    </row>
    <row r="85" spans="3:11" x14ac:dyDescent="0.25">
      <c r="C85" s="9"/>
      <c r="E85" s="11"/>
      <c r="H85" s="9"/>
      <c r="I85" s="9"/>
      <c r="J85" s="9"/>
      <c r="K85" s="9"/>
    </row>
    <row r="86" spans="3:11" x14ac:dyDescent="0.25">
      <c r="C86" s="9"/>
      <c r="E86" s="11"/>
      <c r="H86" s="9"/>
      <c r="I86" s="9"/>
      <c r="J86" s="9"/>
      <c r="K86" s="9"/>
    </row>
    <row r="87" spans="3:11" x14ac:dyDescent="0.25">
      <c r="C87" s="9"/>
      <c r="E87" s="11"/>
      <c r="H87" s="9"/>
      <c r="I87" s="9"/>
      <c r="J87" s="9"/>
      <c r="K87" s="9"/>
    </row>
    <row r="88" spans="3:11" x14ac:dyDescent="0.25">
      <c r="C88" s="9"/>
      <c r="E88" s="11"/>
      <c r="H88" s="9"/>
      <c r="I88" s="9"/>
      <c r="J88" s="9"/>
      <c r="K88" s="9"/>
    </row>
    <row r="89" spans="3:11" x14ac:dyDescent="0.25">
      <c r="C89" s="9"/>
      <c r="E89" s="11"/>
      <c r="H89" s="9"/>
      <c r="I89" s="9"/>
      <c r="J89" s="9"/>
      <c r="K89" s="9"/>
    </row>
    <row r="90" spans="3:11" x14ac:dyDescent="0.25">
      <c r="C90" s="9"/>
      <c r="E90" s="11"/>
      <c r="H90" s="9"/>
      <c r="I90" s="9"/>
      <c r="J90" s="9"/>
      <c r="K90" s="9"/>
    </row>
    <row r="91" spans="3:11" x14ac:dyDescent="0.25">
      <c r="C91" s="9"/>
      <c r="E91" s="11"/>
      <c r="H91" s="9"/>
      <c r="I91" s="9"/>
      <c r="J91" s="9"/>
      <c r="K91" s="9"/>
    </row>
    <row r="92" spans="3:11" x14ac:dyDescent="0.25">
      <c r="C92" s="9"/>
      <c r="E92" s="11"/>
      <c r="H92" s="9"/>
      <c r="I92" s="9"/>
      <c r="J92" s="9"/>
      <c r="K92" s="9"/>
    </row>
    <row r="93" spans="3:11" x14ac:dyDescent="0.25">
      <c r="C93" s="9"/>
      <c r="E93" s="11"/>
      <c r="H93" s="9"/>
      <c r="I93" s="9"/>
      <c r="J93" s="9"/>
      <c r="K93" s="9"/>
    </row>
    <row r="94" spans="3:11" x14ac:dyDescent="0.25">
      <c r="H94" s="9"/>
      <c r="I94" s="9"/>
      <c r="J94" s="9"/>
      <c r="K94" s="9"/>
    </row>
    <row r="95" spans="3:11" x14ac:dyDescent="0.25">
      <c r="H95" s="9"/>
      <c r="I95" s="9"/>
      <c r="J95" s="9"/>
      <c r="K95" s="9"/>
    </row>
    <row r="96" spans="3:11" x14ac:dyDescent="0.25">
      <c r="H96" s="9"/>
      <c r="I96" s="9"/>
      <c r="J96" s="9"/>
      <c r="K96" s="9"/>
    </row>
    <row r="97" spans="8:11" x14ac:dyDescent="0.25">
      <c r="H97" s="9"/>
      <c r="I97" s="9"/>
      <c r="J97" s="9"/>
      <c r="K97" s="9"/>
    </row>
    <row r="98" spans="8:11" x14ac:dyDescent="0.25">
      <c r="H98" s="9"/>
      <c r="I98" s="9"/>
      <c r="J98" s="9"/>
      <c r="K98" s="9"/>
    </row>
    <row r="99" spans="8:11" x14ac:dyDescent="0.25">
      <c r="H99" s="9"/>
      <c r="I99" s="9"/>
      <c r="J99" s="9"/>
      <c r="K99" s="9"/>
    </row>
    <row r="100" spans="8:11" x14ac:dyDescent="0.25">
      <c r="H100" s="9"/>
      <c r="I100" s="9"/>
      <c r="J100" s="9"/>
      <c r="K100" s="9"/>
    </row>
    <row r="101" spans="8:11" x14ac:dyDescent="0.25">
      <c r="H101" s="9"/>
      <c r="I101" s="9"/>
      <c r="J101" s="9"/>
      <c r="K101" s="9"/>
    </row>
    <row r="102" spans="8:11" x14ac:dyDescent="0.25">
      <c r="H102" s="9"/>
      <c r="I102" s="9"/>
      <c r="J102" s="9"/>
      <c r="K102" s="9"/>
    </row>
    <row r="103" spans="8:11" x14ac:dyDescent="0.25">
      <c r="H103" s="9"/>
      <c r="I103" s="9"/>
      <c r="J103" s="9"/>
      <c r="K103" s="9"/>
    </row>
    <row r="104" spans="8:11" x14ac:dyDescent="0.25">
      <c r="H104" s="9"/>
      <c r="I104" s="9"/>
      <c r="J104" s="9"/>
      <c r="K104" s="9"/>
    </row>
    <row r="105" spans="8:11" x14ac:dyDescent="0.25">
      <c r="H105" s="9"/>
      <c r="I105" s="9"/>
      <c r="J105" s="9"/>
      <c r="K105" s="9"/>
    </row>
    <row r="106" spans="8:11" x14ac:dyDescent="0.25">
      <c r="H106" s="9"/>
      <c r="I106" s="9"/>
      <c r="J106" s="9"/>
      <c r="K106" s="9"/>
    </row>
    <row r="107" spans="8:11" x14ac:dyDescent="0.25">
      <c r="H107" s="9"/>
      <c r="I107" s="9"/>
      <c r="J107" s="9"/>
      <c r="K107" s="9"/>
    </row>
    <row r="108" spans="8:11" x14ac:dyDescent="0.25">
      <c r="H108" s="9"/>
      <c r="I108" s="9"/>
      <c r="J108" s="9"/>
      <c r="K108" s="9"/>
    </row>
    <row r="109" spans="8:11" x14ac:dyDescent="0.25">
      <c r="H109" s="9"/>
      <c r="I109" s="9"/>
      <c r="J109" s="9"/>
      <c r="K109" s="9"/>
    </row>
    <row r="110" spans="8:11" x14ac:dyDescent="0.25">
      <c r="H110" s="9"/>
      <c r="I110" s="9"/>
      <c r="J110" s="9"/>
      <c r="K110" s="9"/>
    </row>
    <row r="111" spans="8:11" x14ac:dyDescent="0.25">
      <c r="H111" s="9"/>
      <c r="I111" s="9"/>
      <c r="J111" s="9"/>
      <c r="K111" s="9"/>
    </row>
    <row r="112" spans="8:11" x14ac:dyDescent="0.25">
      <c r="H112" s="9"/>
      <c r="I112" s="9"/>
      <c r="J112" s="9"/>
      <c r="K112" s="9"/>
    </row>
    <row r="113" spans="8:11" x14ac:dyDescent="0.25">
      <c r="H113" s="9"/>
      <c r="I113" s="9"/>
      <c r="J113" s="9"/>
      <c r="K113" s="9"/>
    </row>
    <row r="114" spans="8:11" x14ac:dyDescent="0.25">
      <c r="H114" s="9"/>
      <c r="I114" s="9"/>
      <c r="J114" s="9"/>
      <c r="K114" s="9"/>
    </row>
    <row r="115" spans="8:11" x14ac:dyDescent="0.25">
      <c r="H115" s="9"/>
      <c r="I115" s="9"/>
      <c r="J115" s="9"/>
      <c r="K115" s="9"/>
    </row>
    <row r="116" spans="8:11" x14ac:dyDescent="0.25">
      <c r="H116" s="9"/>
      <c r="I116" s="9"/>
      <c r="J116" s="9"/>
      <c r="K116" s="9"/>
    </row>
    <row r="117" spans="8:11" x14ac:dyDescent="0.25">
      <c r="H117" s="9"/>
      <c r="I117" s="9"/>
      <c r="J117" s="9"/>
      <c r="K117" s="9"/>
    </row>
    <row r="118" spans="8:11" x14ac:dyDescent="0.25">
      <c r="H118" s="9"/>
      <c r="I118" s="9"/>
      <c r="J118" s="9"/>
      <c r="K118" s="9"/>
    </row>
    <row r="119" spans="8:11" x14ac:dyDescent="0.25">
      <c r="H119" s="9"/>
      <c r="I119" s="9"/>
      <c r="J119" s="9"/>
      <c r="K119" s="9"/>
    </row>
    <row r="120" spans="8:11" x14ac:dyDescent="0.25">
      <c r="H120" s="9"/>
      <c r="I120" s="9"/>
      <c r="J120" s="9"/>
      <c r="K120" s="9"/>
    </row>
    <row r="121" spans="8:11" x14ac:dyDescent="0.25">
      <c r="H121" s="9"/>
      <c r="I121" s="9"/>
      <c r="J121" s="9"/>
      <c r="K121" s="9"/>
    </row>
    <row r="122" spans="8:11" x14ac:dyDescent="0.25">
      <c r="H122" s="9"/>
      <c r="I122" s="9"/>
      <c r="J122" s="9"/>
      <c r="K122" s="9"/>
    </row>
    <row r="123" spans="8:11" x14ac:dyDescent="0.25">
      <c r="H123" s="9"/>
      <c r="I123" s="9"/>
      <c r="J123" s="9"/>
      <c r="K123" s="9"/>
    </row>
    <row r="124" spans="8:11" x14ac:dyDescent="0.25">
      <c r="H124" s="9"/>
      <c r="I124" s="9"/>
      <c r="J124" s="9"/>
      <c r="K124" s="9"/>
    </row>
    <row r="125" spans="8:11" x14ac:dyDescent="0.25">
      <c r="H125" s="9"/>
      <c r="I125" s="9"/>
      <c r="J125" s="9"/>
      <c r="K125" s="9"/>
    </row>
    <row r="126" spans="8:11" x14ac:dyDescent="0.25">
      <c r="H126" s="9"/>
      <c r="I126" s="9"/>
      <c r="J126" s="9"/>
      <c r="K126" s="9"/>
    </row>
    <row r="127" spans="8:11" x14ac:dyDescent="0.25">
      <c r="H127" s="9"/>
      <c r="I127" s="9"/>
      <c r="J127" s="9"/>
      <c r="K127" s="9"/>
    </row>
    <row r="128" spans="8:11" x14ac:dyDescent="0.25">
      <c r="H128" s="9"/>
      <c r="I128" s="9"/>
      <c r="J128" s="9"/>
      <c r="K128" s="9"/>
    </row>
    <row r="129" spans="8:11" x14ac:dyDescent="0.25">
      <c r="H129" s="9"/>
      <c r="I129" s="9"/>
      <c r="J129" s="9"/>
      <c r="K129" s="9"/>
    </row>
    <row r="130" spans="8:11" x14ac:dyDescent="0.25">
      <c r="H130" s="9"/>
      <c r="I130" s="9"/>
      <c r="J130" s="9"/>
      <c r="K130" s="9"/>
    </row>
    <row r="131" spans="8:11" x14ac:dyDescent="0.25">
      <c r="H131" s="9"/>
      <c r="I131" s="9"/>
      <c r="J131" s="9"/>
      <c r="K131" s="9"/>
    </row>
    <row r="132" spans="8:11" x14ac:dyDescent="0.25">
      <c r="H132" s="9"/>
      <c r="I132" s="9"/>
      <c r="J132" s="9"/>
      <c r="K132" s="9"/>
    </row>
    <row r="133" spans="8:11" x14ac:dyDescent="0.25">
      <c r="H133" s="9"/>
      <c r="I133" s="9"/>
      <c r="J133" s="9"/>
      <c r="K133" s="9"/>
    </row>
    <row r="134" spans="8:11" x14ac:dyDescent="0.25">
      <c r="H134" s="9"/>
      <c r="I134" s="9"/>
      <c r="J134" s="9"/>
      <c r="K134" s="9"/>
    </row>
    <row r="135" spans="8:11" x14ac:dyDescent="0.25">
      <c r="H135" s="9"/>
      <c r="I135" s="9"/>
      <c r="J135" s="9"/>
      <c r="K135" s="9"/>
    </row>
    <row r="136" spans="8:11" x14ac:dyDescent="0.25">
      <c r="H136" s="9"/>
      <c r="I136" s="9"/>
      <c r="J136" s="9"/>
      <c r="K136" s="9"/>
    </row>
    <row r="137" spans="8:11" x14ac:dyDescent="0.25">
      <c r="H137" s="9"/>
      <c r="I137" s="9"/>
      <c r="J137" s="9"/>
      <c r="K137" s="9"/>
    </row>
    <row r="138" spans="8:11" x14ac:dyDescent="0.25">
      <c r="H138" s="9"/>
      <c r="I138" s="9"/>
      <c r="J138" s="9"/>
      <c r="K138" s="9"/>
    </row>
    <row r="139" spans="8:11" x14ac:dyDescent="0.25">
      <c r="H139" s="9"/>
      <c r="I139" s="9"/>
      <c r="J139" s="9"/>
      <c r="K139" s="9"/>
    </row>
    <row r="140" spans="8:11" x14ac:dyDescent="0.25">
      <c r="H140" s="9"/>
      <c r="I140" s="9"/>
      <c r="J140" s="9"/>
      <c r="K140" s="9"/>
    </row>
    <row r="141" spans="8:11" x14ac:dyDescent="0.25">
      <c r="H141" s="9"/>
      <c r="I141" s="9"/>
      <c r="J141" s="9"/>
      <c r="K141" s="9"/>
    </row>
    <row r="142" spans="8:11" x14ac:dyDescent="0.25">
      <c r="H142" s="9"/>
      <c r="I142" s="9"/>
      <c r="J142" s="9"/>
      <c r="K142" s="9"/>
    </row>
    <row r="143" spans="8:11" x14ac:dyDescent="0.25">
      <c r="H143" s="9"/>
      <c r="I143" s="9"/>
      <c r="J143" s="9"/>
      <c r="K143" s="9"/>
    </row>
    <row r="144" spans="8:11" x14ac:dyDescent="0.25">
      <c r="H144" s="9"/>
      <c r="I144" s="9"/>
      <c r="J144" s="9"/>
      <c r="K144" s="9"/>
    </row>
    <row r="145" spans="8:11" x14ac:dyDescent="0.25">
      <c r="H145" s="9"/>
      <c r="I145" s="9"/>
      <c r="J145" s="9"/>
      <c r="K145" s="9"/>
    </row>
    <row r="146" spans="8:11" x14ac:dyDescent="0.25">
      <c r="H146" s="9"/>
      <c r="I146" s="9"/>
      <c r="J146" s="9"/>
      <c r="K146" s="9"/>
    </row>
    <row r="147" spans="8:11" x14ac:dyDescent="0.25">
      <c r="H147" s="9"/>
      <c r="I147" s="9"/>
      <c r="J147" s="9"/>
      <c r="K147" s="9"/>
    </row>
    <row r="148" spans="8:11" x14ac:dyDescent="0.25">
      <c r="H148" s="9"/>
      <c r="I148" s="9"/>
      <c r="J148" s="9"/>
      <c r="K148" s="9"/>
    </row>
    <row r="149" spans="8:11" x14ac:dyDescent="0.25">
      <c r="H149" s="9"/>
      <c r="I149" s="9"/>
      <c r="J149" s="9"/>
      <c r="K149" s="9"/>
    </row>
    <row r="150" spans="8:11" x14ac:dyDescent="0.25">
      <c r="H150" s="9"/>
      <c r="I150" s="9"/>
      <c r="J150" s="9"/>
      <c r="K150" s="9"/>
    </row>
    <row r="151" spans="8:11" x14ac:dyDescent="0.25">
      <c r="H151" s="9"/>
      <c r="I151" s="9"/>
      <c r="J151" s="9"/>
      <c r="K151" s="9"/>
    </row>
    <row r="152" spans="8:11" x14ac:dyDescent="0.25">
      <c r="H152" s="9"/>
      <c r="I152" s="9"/>
      <c r="J152" s="9"/>
      <c r="K152" s="9"/>
    </row>
    <row r="153" spans="8:11" x14ac:dyDescent="0.25">
      <c r="H153" s="9"/>
      <c r="I153" s="9"/>
      <c r="J153" s="9"/>
      <c r="K153" s="9"/>
    </row>
    <row r="154" spans="8:11" x14ac:dyDescent="0.25">
      <c r="H154" s="9"/>
      <c r="I154" s="9"/>
      <c r="J154" s="9"/>
      <c r="K154" s="9"/>
    </row>
    <row r="155" spans="8:11" x14ac:dyDescent="0.25">
      <c r="H155" s="9"/>
      <c r="I155" s="9"/>
      <c r="J155" s="9"/>
      <c r="K155" s="9"/>
    </row>
    <row r="156" spans="8:11" x14ac:dyDescent="0.25">
      <c r="H156" s="9"/>
      <c r="I156" s="9"/>
      <c r="J156" s="9"/>
      <c r="K156" s="9"/>
    </row>
    <row r="157" spans="8:11" x14ac:dyDescent="0.25">
      <c r="H157" s="9"/>
      <c r="I157" s="9"/>
      <c r="J157" s="9"/>
      <c r="K157" s="9"/>
    </row>
    <row r="158" spans="8:11" x14ac:dyDescent="0.25">
      <c r="H158" s="9"/>
      <c r="I158" s="9"/>
      <c r="J158" s="9"/>
      <c r="K158" s="9"/>
    </row>
    <row r="159" spans="8:11" x14ac:dyDescent="0.25">
      <c r="H159" s="9"/>
      <c r="I159" s="9"/>
      <c r="J159" s="9"/>
      <c r="K159" s="9"/>
    </row>
    <row r="160" spans="8:11" x14ac:dyDescent="0.25">
      <c r="H160" s="9"/>
      <c r="I160" s="9"/>
      <c r="J160" s="9"/>
      <c r="K160" s="9"/>
    </row>
    <row r="161" spans="8:11" x14ac:dyDescent="0.25">
      <c r="H161" s="9"/>
      <c r="I161" s="9"/>
      <c r="J161" s="9"/>
      <c r="K161" s="9"/>
    </row>
    <row r="162" spans="8:11" x14ac:dyDescent="0.25">
      <c r="H162" s="9"/>
      <c r="I162" s="9"/>
      <c r="J162" s="9"/>
      <c r="K162" s="9"/>
    </row>
    <row r="163" spans="8:11" x14ac:dyDescent="0.25">
      <c r="H163" s="9"/>
      <c r="I163" s="9"/>
      <c r="J163" s="9"/>
      <c r="K163" s="9"/>
    </row>
    <row r="164" spans="8:11" x14ac:dyDescent="0.25">
      <c r="H164" s="9"/>
      <c r="I164" s="9"/>
      <c r="J164" s="9"/>
      <c r="K164" s="9"/>
    </row>
    <row r="165" spans="8:11" x14ac:dyDescent="0.25">
      <c r="H165" s="9"/>
      <c r="I165" s="9"/>
      <c r="J165" s="9"/>
      <c r="K165" s="9"/>
    </row>
    <row r="166" spans="8:11" x14ac:dyDescent="0.25">
      <c r="H166" s="9"/>
      <c r="I166" s="9"/>
      <c r="J166" s="9"/>
      <c r="K166" s="9"/>
    </row>
    <row r="167" spans="8:11" x14ac:dyDescent="0.25">
      <c r="H167" s="9"/>
      <c r="I167" s="9"/>
      <c r="J167" s="9"/>
      <c r="K167" s="9"/>
    </row>
    <row r="168" spans="8:11" x14ac:dyDescent="0.25">
      <c r="H168" s="9"/>
      <c r="I168" s="9"/>
      <c r="J168" s="9"/>
      <c r="K168" s="9"/>
    </row>
    <row r="169" spans="8:11" x14ac:dyDescent="0.25">
      <c r="H169" s="9"/>
      <c r="I169" s="9"/>
      <c r="J169" s="9"/>
      <c r="K169" s="9"/>
    </row>
    <row r="170" spans="8:11" x14ac:dyDescent="0.25">
      <c r="H170" s="9"/>
      <c r="I170" s="9"/>
      <c r="J170" s="9"/>
      <c r="K170" s="9"/>
    </row>
    <row r="171" spans="8:11" x14ac:dyDescent="0.25">
      <c r="H171" s="9"/>
      <c r="I171" s="9"/>
      <c r="J171" s="9"/>
      <c r="K171" s="9"/>
    </row>
    <row r="172" spans="8:11" x14ac:dyDescent="0.25">
      <c r="H172" s="9"/>
      <c r="I172" s="9"/>
      <c r="J172" s="9"/>
      <c r="K172" s="9"/>
    </row>
    <row r="173" spans="8:11" x14ac:dyDescent="0.25">
      <c r="H173" s="9"/>
      <c r="I173" s="9"/>
      <c r="J173" s="9"/>
      <c r="K173" s="9"/>
    </row>
    <row r="174" spans="8:11" x14ac:dyDescent="0.25">
      <c r="H174" s="9"/>
      <c r="I174" s="9"/>
      <c r="J174" s="9"/>
      <c r="K174" s="9"/>
    </row>
    <row r="175" spans="8:11" x14ac:dyDescent="0.25">
      <c r="H175" s="9"/>
      <c r="I175" s="9"/>
      <c r="J175" s="9"/>
      <c r="K175" s="9"/>
    </row>
    <row r="176" spans="8:11" x14ac:dyDescent="0.25">
      <c r="H176" s="9"/>
      <c r="I176" s="9"/>
      <c r="J176" s="9"/>
      <c r="K176" s="9"/>
    </row>
    <row r="177" spans="8:11" x14ac:dyDescent="0.25">
      <c r="H177" s="9"/>
      <c r="I177" s="9"/>
      <c r="J177" s="9"/>
      <c r="K177" s="9"/>
    </row>
    <row r="178" spans="8:11" x14ac:dyDescent="0.25">
      <c r="H178" s="9"/>
      <c r="I178" s="9"/>
      <c r="J178" s="9"/>
      <c r="K178" s="9"/>
    </row>
    <row r="179" spans="8:11" x14ac:dyDescent="0.25">
      <c r="H179" s="9"/>
      <c r="I179" s="9"/>
      <c r="J179" s="9"/>
      <c r="K179" s="9"/>
    </row>
    <row r="180" spans="8:11" x14ac:dyDescent="0.25">
      <c r="H180" s="9"/>
      <c r="I180" s="9"/>
      <c r="J180" s="9"/>
      <c r="K180" s="9"/>
    </row>
    <row r="181" spans="8:11" x14ac:dyDescent="0.25">
      <c r="H181" s="9"/>
      <c r="I181" s="9"/>
      <c r="J181" s="9"/>
      <c r="K181" s="9"/>
    </row>
    <row r="182" spans="8:11" x14ac:dyDescent="0.25">
      <c r="H182" s="9"/>
      <c r="I182" s="9"/>
      <c r="J182" s="9"/>
      <c r="K182" s="9"/>
    </row>
    <row r="183" spans="8:11" x14ac:dyDescent="0.25">
      <c r="H183" s="9"/>
      <c r="I183" s="9"/>
      <c r="J183" s="9"/>
      <c r="K183" s="9"/>
    </row>
    <row r="184" spans="8:11" x14ac:dyDescent="0.25">
      <c r="H184" s="9"/>
      <c r="I184" s="9"/>
      <c r="J184" s="9"/>
      <c r="K184" s="9"/>
    </row>
    <row r="185" spans="8:11" x14ac:dyDescent="0.25">
      <c r="H185" s="9"/>
      <c r="I185" s="9"/>
      <c r="J185" s="9"/>
      <c r="K185" s="9"/>
    </row>
  </sheetData>
  <autoFilter ref="A6:L37" xr:uid="{00000000-0009-0000-0000-000000000000}"/>
  <mergeCells count="11">
    <mergeCell ref="J5:L5"/>
    <mergeCell ref="A4:L4"/>
    <mergeCell ref="A5:A6"/>
    <mergeCell ref="B5:B6"/>
    <mergeCell ref="C5:C6"/>
    <mergeCell ref="D5:D6"/>
    <mergeCell ref="E5:E6"/>
    <mergeCell ref="F5:F6"/>
    <mergeCell ref="G5:G6"/>
    <mergeCell ref="H5:H6"/>
    <mergeCell ref="I5:I6"/>
  </mergeCells>
  <phoneticPr fontId="10" type="noConversion"/>
  <printOptions horizontalCentered="1"/>
  <pageMargins left="0.19685039370078741" right="0.19685039370078741" top="0.19685039370078741" bottom="0.19685039370078741" header="0.19685039370078741" footer="0.19685039370078741"/>
  <pageSetup paperSize="9" orientation="landscape" r:id="rId1"/>
  <drawing r:id="rId2"/>
  <legacyDrawing r:id="rId3"/>
  <oleObjects>
    <mc:AlternateContent xmlns:mc="http://schemas.openxmlformats.org/markup-compatibility/2006">
      <mc:Choice Requires="x14">
        <oleObject progId="Word.Document.12" shapeId="1025" r:id="rId4">
          <objectPr defaultSize="0" autoPict="0" r:id="rId5">
            <anchor moveWithCells="1">
              <from>
                <xdr:col>3</xdr:col>
                <xdr:colOff>1085850</xdr:colOff>
                <xdr:row>1</xdr:row>
                <xdr:rowOff>171450</xdr:rowOff>
              </from>
              <to>
                <xdr:col>5</xdr:col>
                <xdr:colOff>533400</xdr:colOff>
                <xdr:row>1</xdr:row>
                <xdr:rowOff>514350</xdr:rowOff>
              </to>
            </anchor>
          </objectPr>
        </oleObject>
      </mc:Choice>
      <mc:Fallback>
        <oleObject progId="Word.Document.12"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8"/>
  <sheetViews>
    <sheetView topLeftCell="A31" workbookViewId="0">
      <selection activeCell="A7" sqref="A7:B8"/>
    </sheetView>
  </sheetViews>
  <sheetFormatPr defaultRowHeight="15" x14ac:dyDescent="0.25"/>
  <cols>
    <col min="1" max="1" width="15.7109375" customWidth="1"/>
    <col min="2" max="2" width="18.85546875" customWidth="1"/>
    <col min="3" max="3" width="43.42578125" style="3" customWidth="1"/>
    <col min="4" max="12" width="13.140625" customWidth="1"/>
  </cols>
  <sheetData>
    <row r="1" spans="1:13" ht="67.150000000000006" customHeight="1" x14ac:dyDescent="0.25"/>
    <row r="3" spans="1:13" ht="46.9" customHeight="1" x14ac:dyDescent="0.25"/>
    <row r="5" spans="1:13" ht="17.25" thickBot="1" x14ac:dyDescent="0.35">
      <c r="L5" s="4" t="s">
        <v>78</v>
      </c>
    </row>
    <row r="6" spans="1:13" s="1" customFormat="1" ht="25.9" customHeight="1" thickBot="1" x14ac:dyDescent="0.3">
      <c r="A6" s="43" t="s">
        <v>64</v>
      </c>
      <c r="B6" s="44"/>
      <c r="C6" s="44"/>
      <c r="D6" s="44"/>
      <c r="E6" s="44"/>
      <c r="F6" s="44"/>
      <c r="G6" s="44"/>
      <c r="H6" s="44"/>
      <c r="I6" s="44"/>
      <c r="J6" s="44"/>
      <c r="K6" s="44"/>
      <c r="L6" s="45"/>
      <c r="M6"/>
    </row>
    <row r="7" spans="1:13" s="1" customFormat="1" ht="28.15" customHeight="1" x14ac:dyDescent="0.25">
      <c r="A7" s="39" t="s">
        <v>65</v>
      </c>
      <c r="B7" s="39" t="s">
        <v>66</v>
      </c>
      <c r="C7" s="46" t="s">
        <v>0</v>
      </c>
      <c r="D7" s="47" t="s">
        <v>82</v>
      </c>
      <c r="E7" s="48"/>
      <c r="F7" s="48"/>
      <c r="G7" s="48"/>
      <c r="H7" s="48"/>
      <c r="I7" s="48"/>
      <c r="J7" s="48"/>
      <c r="K7" s="48"/>
      <c r="L7" s="49"/>
      <c r="M7"/>
    </row>
    <row r="8" spans="1:13" s="1" customFormat="1" ht="91.9" customHeight="1" x14ac:dyDescent="0.25">
      <c r="A8" s="40"/>
      <c r="B8" s="40"/>
      <c r="C8" s="47"/>
      <c r="D8" s="5" t="s">
        <v>83</v>
      </c>
      <c r="E8" s="5" t="s">
        <v>84</v>
      </c>
      <c r="F8" s="5" t="s">
        <v>85</v>
      </c>
      <c r="G8" s="5" t="s">
        <v>86</v>
      </c>
      <c r="H8" s="5" t="s">
        <v>87</v>
      </c>
      <c r="I8" s="5" t="s">
        <v>88</v>
      </c>
      <c r="J8" s="5" t="s">
        <v>89</v>
      </c>
      <c r="K8" s="5" t="s">
        <v>90</v>
      </c>
      <c r="L8" s="6" t="s">
        <v>91</v>
      </c>
      <c r="M8"/>
    </row>
    <row r="9" spans="1:13" x14ac:dyDescent="0.25">
      <c r="A9" s="7">
        <f>+'Gnman-Bnutagir'!A7</f>
        <v>1</v>
      </c>
      <c r="B9" s="2" t="str">
        <f>+'Gnman-Bnutagir'!B7</f>
        <v>30211220/8</v>
      </c>
      <c r="C9" s="27" t="str">
        <f>+'Gnman-Bnutagir'!C7</f>
        <v>համակարգիչ/компьютер</v>
      </c>
      <c r="D9" s="8">
        <v>1</v>
      </c>
      <c r="E9" s="8">
        <f t="shared" ref="E9:L24" si="0">+D9</f>
        <v>1</v>
      </c>
      <c r="F9" s="8">
        <f t="shared" si="0"/>
        <v>1</v>
      </c>
      <c r="G9" s="8">
        <f t="shared" si="0"/>
        <v>1</v>
      </c>
      <c r="H9" s="8">
        <f t="shared" si="0"/>
        <v>1</v>
      </c>
      <c r="I9" s="8">
        <f t="shared" si="0"/>
        <v>1</v>
      </c>
      <c r="J9" s="8">
        <f t="shared" si="0"/>
        <v>1</v>
      </c>
      <c r="K9" s="8">
        <f t="shared" si="0"/>
        <v>1</v>
      </c>
      <c r="L9" s="8">
        <f t="shared" si="0"/>
        <v>1</v>
      </c>
    </row>
    <row r="10" spans="1:13" x14ac:dyDescent="0.25">
      <c r="A10" s="7">
        <f>+'Gnman-Bnutagir'!A8</f>
        <v>2</v>
      </c>
      <c r="B10" s="2" t="str">
        <f>+'Gnman-Bnutagir'!B8</f>
        <v>30211220/9</v>
      </c>
      <c r="C10" s="27" t="str">
        <f>+'Gnman-Bnutagir'!C8</f>
        <v>համակարգիչ/компьютер</v>
      </c>
      <c r="D10" s="8">
        <v>1</v>
      </c>
      <c r="E10" s="8">
        <f t="shared" si="0"/>
        <v>1</v>
      </c>
      <c r="F10" s="8">
        <f t="shared" si="0"/>
        <v>1</v>
      </c>
      <c r="G10" s="8">
        <f t="shared" si="0"/>
        <v>1</v>
      </c>
      <c r="H10" s="8">
        <f t="shared" si="0"/>
        <v>1</v>
      </c>
      <c r="I10" s="8">
        <f t="shared" si="0"/>
        <v>1</v>
      </c>
      <c r="J10" s="8">
        <f t="shared" si="0"/>
        <v>1</v>
      </c>
      <c r="K10" s="8">
        <f t="shared" si="0"/>
        <v>1</v>
      </c>
      <c r="L10" s="8">
        <f t="shared" si="0"/>
        <v>1</v>
      </c>
    </row>
    <row r="11" spans="1:13" ht="40.5" x14ac:dyDescent="0.25">
      <c r="A11" s="7">
        <f>+'Gnman-Bnutagir'!A9</f>
        <v>3</v>
      </c>
      <c r="B11" s="2" t="str">
        <f>+'Gnman-Bnutagir'!B9</f>
        <v>30237490/7</v>
      </c>
      <c r="C11" s="27" t="str">
        <f>+'Gnman-Bnutagir'!C9</f>
        <v xml:space="preserve">մոնիտոր համակարգչային 
24 դյույմ/монитор 24 дюйм
</v>
      </c>
      <c r="D11" s="8">
        <v>1</v>
      </c>
      <c r="E11" s="8">
        <f t="shared" si="0"/>
        <v>1</v>
      </c>
      <c r="F11" s="8">
        <f t="shared" si="0"/>
        <v>1</v>
      </c>
      <c r="G11" s="8">
        <f t="shared" si="0"/>
        <v>1</v>
      </c>
      <c r="H11" s="8">
        <f t="shared" si="0"/>
        <v>1</v>
      </c>
      <c r="I11" s="8">
        <f t="shared" si="0"/>
        <v>1</v>
      </c>
      <c r="J11" s="8">
        <f t="shared" si="0"/>
        <v>1</v>
      </c>
      <c r="K11" s="8">
        <f t="shared" si="0"/>
        <v>1</v>
      </c>
      <c r="L11" s="8">
        <f t="shared" si="0"/>
        <v>1</v>
      </c>
    </row>
    <row r="12" spans="1:13" ht="40.5" x14ac:dyDescent="0.25">
      <c r="A12" s="7">
        <f>+'Gnman-Bnutagir'!A10</f>
        <v>4</v>
      </c>
      <c r="B12" s="2" t="str">
        <f>+'Gnman-Bnutagir'!B10</f>
        <v>30237490/8</v>
      </c>
      <c r="C12" s="27" t="str">
        <f>+'Gnman-Bnutagir'!C10</f>
        <v xml:space="preserve">մոնիտոր համակարգչային 
27 դյույմ/монитор 27 дюйм
</v>
      </c>
      <c r="D12" s="8">
        <v>1</v>
      </c>
      <c r="E12" s="8">
        <f t="shared" si="0"/>
        <v>1</v>
      </c>
      <c r="F12" s="8">
        <f t="shared" si="0"/>
        <v>1</v>
      </c>
      <c r="G12" s="8">
        <f t="shared" si="0"/>
        <v>1</v>
      </c>
      <c r="H12" s="8">
        <f t="shared" si="0"/>
        <v>1</v>
      </c>
      <c r="I12" s="8">
        <f t="shared" si="0"/>
        <v>1</v>
      </c>
      <c r="J12" s="8">
        <f t="shared" si="0"/>
        <v>1</v>
      </c>
      <c r="K12" s="8">
        <f t="shared" si="0"/>
        <v>1</v>
      </c>
      <c r="L12" s="8">
        <f t="shared" si="0"/>
        <v>1</v>
      </c>
    </row>
    <row r="13" spans="1:13" ht="40.5" x14ac:dyDescent="0.25">
      <c r="A13" s="7">
        <f>+'Gnman-Bnutagir'!A11</f>
        <v>5</v>
      </c>
      <c r="B13" s="2" t="str">
        <f>+'Gnman-Bnutagir'!B11</f>
        <v>30237490/9</v>
      </c>
      <c r="C13" s="27" t="str">
        <f>+'Gnman-Bnutagir'!C11</f>
        <v xml:space="preserve">մոնիտոր համակարգչային 
27 դյույմ/монитор 27 дюйм
</v>
      </c>
      <c r="D13" s="8">
        <v>1</v>
      </c>
      <c r="E13" s="8">
        <f t="shared" si="0"/>
        <v>1</v>
      </c>
      <c r="F13" s="8">
        <f t="shared" si="0"/>
        <v>1</v>
      </c>
      <c r="G13" s="8">
        <f t="shared" si="0"/>
        <v>1</v>
      </c>
      <c r="H13" s="8">
        <f t="shared" si="0"/>
        <v>1</v>
      </c>
      <c r="I13" s="8">
        <f t="shared" si="0"/>
        <v>1</v>
      </c>
      <c r="J13" s="8">
        <f t="shared" si="0"/>
        <v>1</v>
      </c>
      <c r="K13" s="8">
        <f t="shared" si="0"/>
        <v>1</v>
      </c>
      <c r="L13" s="8">
        <f t="shared" si="0"/>
        <v>1</v>
      </c>
    </row>
    <row r="14" spans="1:13" x14ac:dyDescent="0.25">
      <c r="A14" s="7">
        <f>+'Gnman-Bnutagir'!A12</f>
        <v>6</v>
      </c>
      <c r="B14" s="2" t="str">
        <f>+'Gnman-Bnutagir'!B12</f>
        <v>30211280/1</v>
      </c>
      <c r="C14" s="27" t="str">
        <f>+'Gnman-Bnutagir'!C12</f>
        <v>մոնոբլոկ/моноблок</v>
      </c>
      <c r="D14" s="8">
        <v>1</v>
      </c>
      <c r="E14" s="8">
        <f t="shared" si="0"/>
        <v>1</v>
      </c>
      <c r="F14" s="8">
        <f t="shared" si="0"/>
        <v>1</v>
      </c>
      <c r="G14" s="8">
        <f t="shared" si="0"/>
        <v>1</v>
      </c>
      <c r="H14" s="8">
        <f t="shared" si="0"/>
        <v>1</v>
      </c>
      <c r="I14" s="8">
        <f t="shared" si="0"/>
        <v>1</v>
      </c>
      <c r="J14" s="8">
        <f t="shared" si="0"/>
        <v>1</v>
      </c>
      <c r="K14" s="8">
        <f t="shared" si="0"/>
        <v>1</v>
      </c>
      <c r="L14" s="8">
        <f t="shared" si="0"/>
        <v>1</v>
      </c>
    </row>
    <row r="15" spans="1:13" x14ac:dyDescent="0.25">
      <c r="A15" s="7">
        <f>+'Gnman-Bnutagir'!A13</f>
        <v>7</v>
      </c>
      <c r="B15" s="2" t="str">
        <f>+'Gnman-Bnutagir'!B13</f>
        <v>30211280/2</v>
      </c>
      <c r="C15" s="27" t="str">
        <f>+'Gnman-Bnutagir'!C13</f>
        <v>մոնոբլոկ/моноблок</v>
      </c>
      <c r="D15" s="8">
        <v>1</v>
      </c>
      <c r="E15" s="8">
        <f t="shared" si="0"/>
        <v>1</v>
      </c>
      <c r="F15" s="8">
        <f t="shared" si="0"/>
        <v>1</v>
      </c>
      <c r="G15" s="8">
        <f t="shared" si="0"/>
        <v>1</v>
      </c>
      <c r="H15" s="8">
        <f t="shared" si="0"/>
        <v>1</v>
      </c>
      <c r="I15" s="8">
        <f t="shared" si="0"/>
        <v>1</v>
      </c>
      <c r="J15" s="8">
        <f t="shared" si="0"/>
        <v>1</v>
      </c>
      <c r="K15" s="8">
        <f t="shared" si="0"/>
        <v>1</v>
      </c>
      <c r="L15" s="8">
        <f t="shared" si="0"/>
        <v>1</v>
      </c>
    </row>
    <row r="16" spans="1:13" x14ac:dyDescent="0.25">
      <c r="A16" s="7">
        <f>+'Gnman-Bnutagir'!A14</f>
        <v>8</v>
      </c>
      <c r="B16" s="2" t="str">
        <f>+'Gnman-Bnutagir'!B14</f>
        <v>30211200/27</v>
      </c>
      <c r="C16" s="27" t="str">
        <f>+'Gnman-Bnutagir'!C14</f>
        <v>դյուրակիր համակարգիչ/ноутбук</v>
      </c>
      <c r="D16" s="8">
        <v>1</v>
      </c>
      <c r="E16" s="8">
        <f t="shared" si="0"/>
        <v>1</v>
      </c>
      <c r="F16" s="8">
        <f t="shared" si="0"/>
        <v>1</v>
      </c>
      <c r="G16" s="8">
        <f t="shared" si="0"/>
        <v>1</v>
      </c>
      <c r="H16" s="8">
        <f t="shared" si="0"/>
        <v>1</v>
      </c>
      <c r="I16" s="8">
        <f t="shared" si="0"/>
        <v>1</v>
      </c>
      <c r="J16" s="8">
        <f t="shared" si="0"/>
        <v>1</v>
      </c>
      <c r="K16" s="8">
        <f t="shared" si="0"/>
        <v>1</v>
      </c>
      <c r="L16" s="8">
        <f t="shared" si="0"/>
        <v>1</v>
      </c>
    </row>
    <row r="17" spans="1:12" x14ac:dyDescent="0.25">
      <c r="A17" s="7">
        <f>+'Gnman-Bnutagir'!A15</f>
        <v>9</v>
      </c>
      <c r="B17" s="2" t="str">
        <f>+'Gnman-Bnutagir'!B15</f>
        <v>30211200/28</v>
      </c>
      <c r="C17" s="27" t="str">
        <f>+'Gnman-Bnutagir'!C15</f>
        <v>դյուրակիր համակարգիչ/ноутбук</v>
      </c>
      <c r="D17" s="8">
        <v>1</v>
      </c>
      <c r="E17" s="8">
        <f t="shared" si="0"/>
        <v>1</v>
      </c>
      <c r="F17" s="8">
        <f t="shared" si="0"/>
        <v>1</v>
      </c>
      <c r="G17" s="8">
        <f t="shared" si="0"/>
        <v>1</v>
      </c>
      <c r="H17" s="8">
        <f t="shared" si="0"/>
        <v>1</v>
      </c>
      <c r="I17" s="8">
        <f t="shared" si="0"/>
        <v>1</v>
      </c>
      <c r="J17" s="8">
        <f t="shared" si="0"/>
        <v>1</v>
      </c>
      <c r="K17" s="8">
        <f t="shared" si="0"/>
        <v>1</v>
      </c>
      <c r="L17" s="8">
        <f t="shared" si="0"/>
        <v>1</v>
      </c>
    </row>
    <row r="18" spans="1:12" x14ac:dyDescent="0.25">
      <c r="A18" s="7">
        <f>+'Gnman-Bnutagir'!A16</f>
        <v>10</v>
      </c>
      <c r="B18" s="2">
        <f>+'Gnman-Bnutagir'!B16</f>
        <v>32324900</v>
      </c>
      <c r="C18" s="27" t="str">
        <f>+'Gnman-Bnutagir'!C16</f>
        <v>հեռուստացույց 50 դյույմ 4К/телевизор 50 дюйм 4К</v>
      </c>
      <c r="D18" s="8">
        <v>1</v>
      </c>
      <c r="E18" s="8">
        <f t="shared" si="0"/>
        <v>1</v>
      </c>
      <c r="F18" s="8">
        <f t="shared" si="0"/>
        <v>1</v>
      </c>
      <c r="G18" s="8">
        <f t="shared" si="0"/>
        <v>1</v>
      </c>
      <c r="H18" s="8">
        <f t="shared" si="0"/>
        <v>1</v>
      </c>
      <c r="I18" s="8">
        <f t="shared" si="0"/>
        <v>1</v>
      </c>
      <c r="J18" s="8">
        <f t="shared" si="0"/>
        <v>1</v>
      </c>
      <c r="K18" s="8">
        <f t="shared" si="0"/>
        <v>1</v>
      </c>
      <c r="L18" s="8">
        <f t="shared" si="0"/>
        <v>1</v>
      </c>
    </row>
    <row r="19" spans="1:12" ht="27" x14ac:dyDescent="0.25">
      <c r="A19" s="7">
        <f>+'Gnman-Bnutagir'!A17</f>
        <v>11</v>
      </c>
      <c r="B19" s="2" t="str">
        <f>+'Gnman-Bnutagir'!B17</f>
        <v>30232110/1</v>
      </c>
      <c r="C19" s="27" t="str">
        <f>+'Gnman-Bnutagir'!C17</f>
        <v>տպիչ լազեռային սև-սպիտակ 3-ը 1-ում/принтер лазерный черно-белый 3-и в 1-ом</v>
      </c>
      <c r="D19" s="8">
        <v>1</v>
      </c>
      <c r="E19" s="8">
        <f t="shared" si="0"/>
        <v>1</v>
      </c>
      <c r="F19" s="8">
        <f t="shared" si="0"/>
        <v>1</v>
      </c>
      <c r="G19" s="8">
        <f t="shared" si="0"/>
        <v>1</v>
      </c>
      <c r="H19" s="8">
        <f t="shared" si="0"/>
        <v>1</v>
      </c>
      <c r="I19" s="8">
        <f t="shared" si="0"/>
        <v>1</v>
      </c>
      <c r="J19" s="8">
        <f t="shared" si="0"/>
        <v>1</v>
      </c>
      <c r="K19" s="8">
        <f t="shared" si="0"/>
        <v>1</v>
      </c>
      <c r="L19" s="8">
        <f t="shared" si="0"/>
        <v>1</v>
      </c>
    </row>
    <row r="20" spans="1:12" ht="40.5" x14ac:dyDescent="0.25">
      <c r="A20" s="7">
        <f>+'Gnman-Bnutagir'!A18</f>
        <v>12</v>
      </c>
      <c r="B20" s="2" t="str">
        <f>+'Gnman-Bnutagir'!B18</f>
        <v>30232110/2</v>
      </c>
      <c r="C20" s="27" t="str">
        <f>+'Gnman-Bnutagir'!C18</f>
        <v>տպիչ լազերային սև-սպիտակ 3-ը 1-ում վերևի բնիկով/принтер лазерный черно-белый 3-и в 1-ом с верхним слотом</v>
      </c>
      <c r="D20" s="8">
        <v>1</v>
      </c>
      <c r="E20" s="8">
        <f t="shared" si="0"/>
        <v>1</v>
      </c>
      <c r="F20" s="8">
        <f t="shared" si="0"/>
        <v>1</v>
      </c>
      <c r="G20" s="8">
        <f t="shared" si="0"/>
        <v>1</v>
      </c>
      <c r="H20" s="8">
        <f t="shared" si="0"/>
        <v>1</v>
      </c>
      <c r="I20" s="8">
        <f t="shared" si="0"/>
        <v>1</v>
      </c>
      <c r="J20" s="8">
        <f t="shared" si="0"/>
        <v>1</v>
      </c>
      <c r="K20" s="8">
        <f t="shared" si="0"/>
        <v>1</v>
      </c>
      <c r="L20" s="8">
        <f t="shared" si="0"/>
        <v>1</v>
      </c>
    </row>
    <row r="21" spans="1:12" ht="40.5" x14ac:dyDescent="0.25">
      <c r="A21" s="7">
        <f>+'Gnman-Bnutagir'!A19</f>
        <v>13</v>
      </c>
      <c r="B21" s="2" t="str">
        <f>+'Gnman-Bnutagir'!B19</f>
        <v>30232110/3</v>
      </c>
      <c r="C21" s="27" t="str">
        <f>+'Gnman-Bnutagir'!C19</f>
        <v>տպիչ լազերային սև-սպիտակ 3-ը 1-ում վերևի բնիկով A3 ֆորմատի/ принтер лазерный черно-белый 3-и в 1-ом с верхним слотом А3 формата</v>
      </c>
      <c r="D21" s="8">
        <v>1</v>
      </c>
      <c r="E21" s="8">
        <f t="shared" si="0"/>
        <v>1</v>
      </c>
      <c r="F21" s="8">
        <f t="shared" si="0"/>
        <v>1</v>
      </c>
      <c r="G21" s="8">
        <f t="shared" si="0"/>
        <v>1</v>
      </c>
      <c r="H21" s="8">
        <f t="shared" si="0"/>
        <v>1</v>
      </c>
      <c r="I21" s="8">
        <f t="shared" si="0"/>
        <v>1</v>
      </c>
      <c r="J21" s="8">
        <f t="shared" si="0"/>
        <v>1</v>
      </c>
      <c r="K21" s="8">
        <f t="shared" si="0"/>
        <v>1</v>
      </c>
      <c r="L21" s="8">
        <f t="shared" si="0"/>
        <v>1</v>
      </c>
    </row>
    <row r="22" spans="1:12" ht="40.5" x14ac:dyDescent="0.25">
      <c r="A22" s="7">
        <f>+'Gnman-Bnutagir'!A20</f>
        <v>14</v>
      </c>
      <c r="B22" s="2" t="str">
        <f>+'Gnman-Bnutagir'!B20</f>
        <v>30232130/1</v>
      </c>
      <c r="C22" s="27" t="str">
        <f>+'Gnman-Bnutagir'!C20</f>
        <v>տպիչ լազերային գույնավոր 3-ը 1-ում վերևի բնիկով/принтер лазерный цветной черно-белый 3-и в 1-ом с верхним слотом</v>
      </c>
      <c r="D22" s="8">
        <v>1</v>
      </c>
      <c r="E22" s="8">
        <f t="shared" si="0"/>
        <v>1</v>
      </c>
      <c r="F22" s="8">
        <f t="shared" si="0"/>
        <v>1</v>
      </c>
      <c r="G22" s="8">
        <f t="shared" si="0"/>
        <v>1</v>
      </c>
      <c r="H22" s="8">
        <f t="shared" si="0"/>
        <v>1</v>
      </c>
      <c r="I22" s="8">
        <f t="shared" si="0"/>
        <v>1</v>
      </c>
      <c r="J22" s="8">
        <f t="shared" si="0"/>
        <v>1</v>
      </c>
      <c r="K22" s="8">
        <f t="shared" si="0"/>
        <v>1</v>
      </c>
      <c r="L22" s="8">
        <f t="shared" si="0"/>
        <v>1</v>
      </c>
    </row>
    <row r="23" spans="1:12" ht="27" x14ac:dyDescent="0.25">
      <c r="A23" s="7">
        <f>+'Gnman-Bnutagir'!A21</f>
        <v>15</v>
      </c>
      <c r="B23" s="2" t="str">
        <f>+'Gnman-Bnutagir'!B21</f>
        <v>30237460/1</v>
      </c>
      <c r="C23" s="27" t="str">
        <f>+'Gnman-Bnutagir'!C21</f>
        <v>համակարգչային ստեղնաշար մկնիկով` լարային/клавиатура+мышь проводная</v>
      </c>
      <c r="D23" s="8">
        <v>1</v>
      </c>
      <c r="E23" s="8">
        <f t="shared" si="0"/>
        <v>1</v>
      </c>
      <c r="F23" s="8">
        <f t="shared" si="0"/>
        <v>1</v>
      </c>
      <c r="G23" s="8">
        <f t="shared" si="0"/>
        <v>1</v>
      </c>
      <c r="H23" s="8">
        <f t="shared" si="0"/>
        <v>1</v>
      </c>
      <c r="I23" s="8">
        <f t="shared" si="0"/>
        <v>1</v>
      </c>
      <c r="J23" s="8">
        <f t="shared" si="0"/>
        <v>1</v>
      </c>
      <c r="K23" s="8">
        <f t="shared" si="0"/>
        <v>1</v>
      </c>
      <c r="L23" s="8">
        <f t="shared" si="0"/>
        <v>1</v>
      </c>
    </row>
    <row r="24" spans="1:12" ht="27" x14ac:dyDescent="0.25">
      <c r="A24" s="7">
        <f>+'Gnman-Bnutagir'!A22</f>
        <v>16</v>
      </c>
      <c r="B24" s="2" t="str">
        <f>+'Gnman-Bnutagir'!B22</f>
        <v>30237460/2</v>
      </c>
      <c r="C24" s="27" t="str">
        <f>+'Gnman-Bnutagir'!C22</f>
        <v>համակարգչային ստեղնաշար մկնիկով անլար/клавиатура+мышь безпроводная</v>
      </c>
      <c r="D24" s="8">
        <v>1</v>
      </c>
      <c r="E24" s="8">
        <f t="shared" si="0"/>
        <v>1</v>
      </c>
      <c r="F24" s="8">
        <f t="shared" si="0"/>
        <v>1</v>
      </c>
      <c r="G24" s="8">
        <f t="shared" si="0"/>
        <v>1</v>
      </c>
      <c r="H24" s="8">
        <f t="shared" si="0"/>
        <v>1</v>
      </c>
      <c r="I24" s="8">
        <f t="shared" si="0"/>
        <v>1</v>
      </c>
      <c r="J24" s="8">
        <f t="shared" si="0"/>
        <v>1</v>
      </c>
      <c r="K24" s="8">
        <f t="shared" si="0"/>
        <v>1</v>
      </c>
      <c r="L24" s="8">
        <f t="shared" si="0"/>
        <v>1</v>
      </c>
    </row>
    <row r="25" spans="1:12" ht="27" x14ac:dyDescent="0.25">
      <c r="A25" s="7">
        <f>+'Gnman-Bnutagir'!A23</f>
        <v>17</v>
      </c>
      <c r="B25" s="2">
        <f>+'Gnman-Bnutagir'!B23</f>
        <v>30237240</v>
      </c>
      <c r="C25" s="27" t="str">
        <f>+'Gnman-Bnutagir'!C23</f>
        <v>համակարգչային տեսախցիկ/камера для компьютера</v>
      </c>
      <c r="D25" s="8">
        <v>1</v>
      </c>
      <c r="E25" s="8">
        <f t="shared" ref="E25:L38" si="1">+D25</f>
        <v>1</v>
      </c>
      <c r="F25" s="8">
        <f t="shared" si="1"/>
        <v>1</v>
      </c>
      <c r="G25" s="8">
        <f t="shared" si="1"/>
        <v>1</v>
      </c>
      <c r="H25" s="8">
        <f t="shared" si="1"/>
        <v>1</v>
      </c>
      <c r="I25" s="8">
        <f t="shared" si="1"/>
        <v>1</v>
      </c>
      <c r="J25" s="8">
        <f t="shared" si="1"/>
        <v>1</v>
      </c>
      <c r="K25" s="8">
        <f t="shared" si="1"/>
        <v>1</v>
      </c>
      <c r="L25" s="8">
        <f t="shared" si="1"/>
        <v>1</v>
      </c>
    </row>
    <row r="26" spans="1:12" ht="27" x14ac:dyDescent="0.25">
      <c r="A26" s="7">
        <f>+'Gnman-Bnutagir'!A24</f>
        <v>18</v>
      </c>
      <c r="B26" s="2">
        <f>+'Gnman-Bnutagir'!B24</f>
        <v>32341110</v>
      </c>
      <c r="C26" s="27" t="str">
        <f>+'Gnman-Bnutagir'!C24</f>
        <v>համակարգչային դինամիկ/компьютерные динамики</v>
      </c>
      <c r="D26" s="8">
        <v>1</v>
      </c>
      <c r="E26" s="8">
        <f t="shared" si="1"/>
        <v>1</v>
      </c>
      <c r="F26" s="8">
        <f t="shared" si="1"/>
        <v>1</v>
      </c>
      <c r="G26" s="8">
        <f t="shared" si="1"/>
        <v>1</v>
      </c>
      <c r="H26" s="8">
        <f t="shared" si="1"/>
        <v>1</v>
      </c>
      <c r="I26" s="8">
        <f t="shared" si="1"/>
        <v>1</v>
      </c>
      <c r="J26" s="8">
        <f t="shared" si="1"/>
        <v>1</v>
      </c>
      <c r="K26" s="8">
        <f t="shared" si="1"/>
        <v>1</v>
      </c>
      <c r="L26" s="8">
        <f t="shared" si="1"/>
        <v>1</v>
      </c>
    </row>
    <row r="27" spans="1:12" ht="27" x14ac:dyDescent="0.25">
      <c r="A27" s="7">
        <f>+'Gnman-Bnutagir'!A25</f>
        <v>19</v>
      </c>
      <c r="B27" s="2">
        <f>+'Gnman-Bnutagir'!B25</f>
        <v>38651200</v>
      </c>
      <c r="C27" s="27" t="str">
        <f>+'Gnman-Bnutagir'!C25</f>
        <v>պրոեկտոր՝ իրեն համապատասխան կախիչով/проектор</v>
      </c>
      <c r="D27" s="8">
        <v>1</v>
      </c>
      <c r="E27" s="8">
        <f t="shared" si="1"/>
        <v>1</v>
      </c>
      <c r="F27" s="8">
        <f t="shared" si="1"/>
        <v>1</v>
      </c>
      <c r="G27" s="8">
        <f t="shared" si="1"/>
        <v>1</v>
      </c>
      <c r="H27" s="8">
        <f t="shared" si="1"/>
        <v>1</v>
      </c>
      <c r="I27" s="8">
        <f t="shared" si="1"/>
        <v>1</v>
      </c>
      <c r="J27" s="8">
        <f t="shared" si="1"/>
        <v>1</v>
      </c>
      <c r="K27" s="8">
        <f t="shared" si="1"/>
        <v>1</v>
      </c>
      <c r="L27" s="8">
        <f t="shared" si="1"/>
        <v>1</v>
      </c>
    </row>
    <row r="28" spans="1:12" x14ac:dyDescent="0.25">
      <c r="A28" s="7">
        <f>+'Gnman-Bnutagir'!A26</f>
        <v>20</v>
      </c>
      <c r="B28" s="2">
        <f>+'Gnman-Bnutagir'!B26</f>
        <v>38651300</v>
      </c>
      <c r="C28" s="27" t="str">
        <f>+'Gnman-Bnutagir'!C26</f>
        <v>պրոյեկտորի էկրան 200*200մմ/экран проектора</v>
      </c>
      <c r="D28" s="8">
        <v>1</v>
      </c>
      <c r="E28" s="8">
        <f t="shared" si="1"/>
        <v>1</v>
      </c>
      <c r="F28" s="8">
        <f t="shared" si="1"/>
        <v>1</v>
      </c>
      <c r="G28" s="8">
        <f t="shared" si="1"/>
        <v>1</v>
      </c>
      <c r="H28" s="8">
        <f t="shared" si="1"/>
        <v>1</v>
      </c>
      <c r="I28" s="8">
        <f t="shared" si="1"/>
        <v>1</v>
      </c>
      <c r="J28" s="8">
        <f t="shared" si="1"/>
        <v>1</v>
      </c>
      <c r="K28" s="8">
        <f t="shared" si="1"/>
        <v>1</v>
      </c>
      <c r="L28" s="8">
        <f t="shared" si="1"/>
        <v>1</v>
      </c>
    </row>
    <row r="29" spans="1:12" x14ac:dyDescent="0.25">
      <c r="A29" s="7">
        <f>+'Gnman-Bnutagir'!A27</f>
        <v>21</v>
      </c>
      <c r="B29" s="2">
        <f>+'Gnman-Bnutagir'!B27</f>
        <v>31221230</v>
      </c>
      <c r="C29" s="27" t="str">
        <f>+'Gnman-Bnutagir'!C27</f>
        <v>HDMI մալուխ/кабель HDMI</v>
      </c>
      <c r="D29" s="8">
        <v>1</v>
      </c>
      <c r="E29" s="8">
        <f t="shared" si="1"/>
        <v>1</v>
      </c>
      <c r="F29" s="8">
        <f t="shared" si="1"/>
        <v>1</v>
      </c>
      <c r="G29" s="8">
        <f t="shared" si="1"/>
        <v>1</v>
      </c>
      <c r="H29" s="8">
        <f t="shared" si="1"/>
        <v>1</v>
      </c>
      <c r="I29" s="8">
        <f t="shared" si="1"/>
        <v>1</v>
      </c>
      <c r="J29" s="8">
        <f t="shared" si="1"/>
        <v>1</v>
      </c>
      <c r="K29" s="8">
        <f t="shared" si="1"/>
        <v>1</v>
      </c>
      <c r="L29" s="8">
        <f t="shared" si="1"/>
        <v>1</v>
      </c>
    </row>
    <row r="30" spans="1:12" ht="27" x14ac:dyDescent="0.25">
      <c r="A30" s="7">
        <f>+'Gnman-Bnutagir'!A28</f>
        <v>22</v>
      </c>
      <c r="B30" s="2" t="str">
        <f>+'Gnman-Bnutagir'!B28</f>
        <v>30232480/1</v>
      </c>
      <c r="C30" s="27" t="str">
        <f>+'Gnman-Bnutagir'!C28</f>
        <v>կրիչ արտաքին մեծ հիշողությամբ/USB-флеш-накопитель</v>
      </c>
      <c r="D30" s="8">
        <v>1</v>
      </c>
      <c r="E30" s="8">
        <f t="shared" si="1"/>
        <v>1</v>
      </c>
      <c r="F30" s="8">
        <f t="shared" si="1"/>
        <v>1</v>
      </c>
      <c r="G30" s="8">
        <f t="shared" si="1"/>
        <v>1</v>
      </c>
      <c r="H30" s="8">
        <f t="shared" si="1"/>
        <v>1</v>
      </c>
      <c r="I30" s="8">
        <f t="shared" si="1"/>
        <v>1</v>
      </c>
      <c r="J30" s="8">
        <f t="shared" si="1"/>
        <v>1</v>
      </c>
      <c r="K30" s="8">
        <f t="shared" si="1"/>
        <v>1</v>
      </c>
      <c r="L30" s="8">
        <f t="shared" si="1"/>
        <v>1</v>
      </c>
    </row>
    <row r="31" spans="1:12" x14ac:dyDescent="0.25">
      <c r="A31" s="7">
        <f>+'Gnman-Bnutagir'!A29</f>
        <v>23</v>
      </c>
      <c r="B31" s="2">
        <f>+'Gnman-Bnutagir'!B29</f>
        <v>32332100</v>
      </c>
      <c r="C31" s="27" t="str">
        <f>+'Gnman-Bnutagir'!C29</f>
        <v>դիկտոֆոն/диктофон</v>
      </c>
      <c r="D31" s="8">
        <v>1</v>
      </c>
      <c r="E31" s="8">
        <f t="shared" si="1"/>
        <v>1</v>
      </c>
      <c r="F31" s="8">
        <f t="shared" si="1"/>
        <v>1</v>
      </c>
      <c r="G31" s="8">
        <f t="shared" si="1"/>
        <v>1</v>
      </c>
      <c r="H31" s="8">
        <f t="shared" si="1"/>
        <v>1</v>
      </c>
      <c r="I31" s="8">
        <f t="shared" si="1"/>
        <v>1</v>
      </c>
      <c r="J31" s="8">
        <f t="shared" si="1"/>
        <v>1</v>
      </c>
      <c r="K31" s="8">
        <f t="shared" si="1"/>
        <v>1</v>
      </c>
      <c r="L31" s="8">
        <f t="shared" si="1"/>
        <v>1</v>
      </c>
    </row>
    <row r="32" spans="1:12" ht="40.5" x14ac:dyDescent="0.25">
      <c r="A32" s="7">
        <f>+'Gnman-Bnutagir'!A30</f>
        <v>24</v>
      </c>
      <c r="B32" s="2">
        <f>+'Gnman-Bnutagir'!B30</f>
        <v>32341330</v>
      </c>
      <c r="C32" s="27" t="str">
        <f>+'Gnman-Bnutagir'!C30</f>
        <v xml:space="preserve">ռադիոկայան/
радиостанция
</v>
      </c>
      <c r="D32" s="8">
        <v>1</v>
      </c>
      <c r="E32" s="8">
        <f t="shared" si="1"/>
        <v>1</v>
      </c>
      <c r="F32" s="8">
        <f t="shared" si="1"/>
        <v>1</v>
      </c>
      <c r="G32" s="8">
        <f t="shared" si="1"/>
        <v>1</v>
      </c>
      <c r="H32" s="8">
        <f t="shared" si="1"/>
        <v>1</v>
      </c>
      <c r="I32" s="8">
        <f t="shared" si="1"/>
        <v>1</v>
      </c>
      <c r="J32" s="8">
        <f t="shared" si="1"/>
        <v>1</v>
      </c>
      <c r="K32" s="8">
        <f t="shared" si="1"/>
        <v>1</v>
      </c>
      <c r="L32" s="8">
        <f t="shared" si="1"/>
        <v>1</v>
      </c>
    </row>
    <row r="33" spans="1:12" ht="27" x14ac:dyDescent="0.25">
      <c r="A33" s="7">
        <f>+'Gnman-Bnutagir'!A31</f>
        <v>25</v>
      </c>
      <c r="B33" s="2">
        <f>+'Gnman-Bnutagir'!B31</f>
        <v>31151120</v>
      </c>
      <c r="C33" s="27" t="str">
        <f>+'Gnman-Bnutagir'!C31</f>
        <v xml:space="preserve">անխափան սնուցման սարք (UPS)/Источник бесперебойного питания </v>
      </c>
      <c r="D33" s="8">
        <v>1</v>
      </c>
      <c r="E33" s="8">
        <f t="shared" si="1"/>
        <v>1</v>
      </c>
      <c r="F33" s="8">
        <f t="shared" si="1"/>
        <v>1</v>
      </c>
      <c r="G33" s="8">
        <f t="shared" si="1"/>
        <v>1</v>
      </c>
      <c r="H33" s="8">
        <f t="shared" si="1"/>
        <v>1</v>
      </c>
      <c r="I33" s="8">
        <f t="shared" si="1"/>
        <v>1</v>
      </c>
      <c r="J33" s="8">
        <f t="shared" si="1"/>
        <v>1</v>
      </c>
      <c r="K33" s="8">
        <f t="shared" si="1"/>
        <v>1</v>
      </c>
      <c r="L33" s="8">
        <f t="shared" si="1"/>
        <v>1</v>
      </c>
    </row>
    <row r="34" spans="1:12" ht="40.5" x14ac:dyDescent="0.25">
      <c r="A34" s="7">
        <f>+'Gnman-Bnutagir'!A32</f>
        <v>26</v>
      </c>
      <c r="B34" s="2">
        <f>+'Gnman-Bnutagir'!B32</f>
        <v>31442100</v>
      </c>
      <c r="C34" s="27" t="str">
        <f>+'Gnman-Bnutagir'!C32</f>
        <v xml:space="preserve">անխափան սնուցման սարքի մարտկոց/аккумулятор источника бесперебойного питания </v>
      </c>
      <c r="D34" s="8">
        <v>1</v>
      </c>
      <c r="E34" s="8">
        <f t="shared" si="1"/>
        <v>1</v>
      </c>
      <c r="F34" s="8">
        <f t="shared" si="1"/>
        <v>1</v>
      </c>
      <c r="G34" s="8">
        <f t="shared" si="1"/>
        <v>1</v>
      </c>
      <c r="H34" s="8">
        <f t="shared" si="1"/>
        <v>1</v>
      </c>
      <c r="I34" s="8">
        <f t="shared" si="1"/>
        <v>1</v>
      </c>
      <c r="J34" s="8">
        <f t="shared" si="1"/>
        <v>1</v>
      </c>
      <c r="K34" s="8">
        <f t="shared" si="1"/>
        <v>1</v>
      </c>
      <c r="L34" s="8">
        <f t="shared" si="1"/>
        <v>1</v>
      </c>
    </row>
    <row r="35" spans="1:12" ht="27" x14ac:dyDescent="0.25">
      <c r="A35" s="7">
        <f>+'Gnman-Bnutagir'!A33</f>
        <v>27</v>
      </c>
      <c r="B35" s="2">
        <f>+'Gnman-Bnutagir'!B33</f>
        <v>30236110</v>
      </c>
      <c r="C35" s="27" t="str">
        <f>+'Gnman-Bnutagir'!C33</f>
        <v>օպերատիվ հիշողության (RAM) մոդուլ DDR4 8Gb 3200Mhz/модуль оперативной памяти</v>
      </c>
      <c r="D35" s="8">
        <v>1</v>
      </c>
      <c r="E35" s="8">
        <f t="shared" si="1"/>
        <v>1</v>
      </c>
      <c r="F35" s="8">
        <f t="shared" si="1"/>
        <v>1</v>
      </c>
      <c r="G35" s="8">
        <f t="shared" si="1"/>
        <v>1</v>
      </c>
      <c r="H35" s="8">
        <f t="shared" si="1"/>
        <v>1</v>
      </c>
      <c r="I35" s="8">
        <f t="shared" si="1"/>
        <v>1</v>
      </c>
      <c r="J35" s="8">
        <f t="shared" si="1"/>
        <v>1</v>
      </c>
      <c r="K35" s="8">
        <f t="shared" si="1"/>
        <v>1</v>
      </c>
      <c r="L35" s="8">
        <f t="shared" si="1"/>
        <v>1</v>
      </c>
    </row>
    <row r="36" spans="1:12" x14ac:dyDescent="0.25">
      <c r="A36" s="7">
        <f>+'Gnman-Bnutagir'!A34</f>
        <v>28</v>
      </c>
      <c r="B36" s="2" t="str">
        <f>+'Gnman-Bnutagir'!B34</f>
        <v>30232480/2</v>
      </c>
      <c r="C36" s="27" t="str">
        <f>+'Gnman-Bnutagir'!C34</f>
        <v>ներքին SSD կրիչ 500GB/внутрений накопитель</v>
      </c>
      <c r="D36" s="8">
        <v>1</v>
      </c>
      <c r="E36" s="8">
        <f t="shared" si="1"/>
        <v>1</v>
      </c>
      <c r="F36" s="8">
        <f t="shared" si="1"/>
        <v>1</v>
      </c>
      <c r="G36" s="8">
        <f t="shared" si="1"/>
        <v>1</v>
      </c>
      <c r="H36" s="8">
        <f t="shared" si="1"/>
        <v>1</v>
      </c>
      <c r="I36" s="8">
        <f t="shared" si="1"/>
        <v>1</v>
      </c>
      <c r="J36" s="8">
        <f t="shared" si="1"/>
        <v>1</v>
      </c>
      <c r="K36" s="8">
        <f t="shared" si="1"/>
        <v>1</v>
      </c>
      <c r="L36" s="8">
        <f t="shared" si="1"/>
        <v>1</v>
      </c>
    </row>
    <row r="37" spans="1:12" ht="27" x14ac:dyDescent="0.25">
      <c r="A37" s="7">
        <f>+'Gnman-Bnutagir'!A35</f>
        <v>29</v>
      </c>
      <c r="B37" s="2" t="str">
        <f>+'Gnman-Bnutagir'!B35</f>
        <v>31211300/1</v>
      </c>
      <c r="C37" s="27" t="str">
        <f>+'Gnman-Bnutagir'!C35</f>
        <v>ցանցային կառավարվող կոմուտատոր (Aggregation Switch)/сетевой комутатор</v>
      </c>
      <c r="D37" s="8">
        <v>1</v>
      </c>
      <c r="E37" s="8">
        <f t="shared" si="1"/>
        <v>1</v>
      </c>
      <c r="F37" s="8">
        <f t="shared" si="1"/>
        <v>1</v>
      </c>
      <c r="G37" s="8">
        <f t="shared" si="1"/>
        <v>1</v>
      </c>
      <c r="H37" s="8">
        <f t="shared" si="1"/>
        <v>1</v>
      </c>
      <c r="I37" s="8">
        <f t="shared" si="1"/>
        <v>1</v>
      </c>
      <c r="J37" s="8">
        <f t="shared" si="1"/>
        <v>1</v>
      </c>
      <c r="K37" s="8">
        <f t="shared" si="1"/>
        <v>1</v>
      </c>
      <c r="L37" s="8">
        <f t="shared" si="1"/>
        <v>1</v>
      </c>
    </row>
    <row r="38" spans="1:12" x14ac:dyDescent="0.25">
      <c r="A38" s="7">
        <f>+'Gnman-Bnutagir'!A36</f>
        <v>30</v>
      </c>
      <c r="B38" s="2" t="str">
        <f>+'Gnman-Bnutagir'!B36</f>
        <v>31211300/2</v>
      </c>
      <c r="C38" s="27" t="str">
        <f>+'Gnman-Bnutagir'!C36</f>
        <v>օպտիկական մոդուլ/оптический модуль</v>
      </c>
      <c r="D38" s="8">
        <v>1</v>
      </c>
      <c r="E38" s="8">
        <f t="shared" si="1"/>
        <v>1</v>
      </c>
      <c r="F38" s="8">
        <f t="shared" si="1"/>
        <v>1</v>
      </c>
      <c r="G38" s="8">
        <f t="shared" si="1"/>
        <v>1</v>
      </c>
      <c r="H38" s="8">
        <f t="shared" si="1"/>
        <v>1</v>
      </c>
      <c r="I38" s="8">
        <f t="shared" si="1"/>
        <v>1</v>
      </c>
      <c r="J38" s="8">
        <f t="shared" si="1"/>
        <v>1</v>
      </c>
      <c r="K38" s="8">
        <f t="shared" si="1"/>
        <v>1</v>
      </c>
      <c r="L38" s="8">
        <f t="shared" si="1"/>
        <v>1</v>
      </c>
    </row>
  </sheetData>
  <mergeCells count="5">
    <mergeCell ref="A6:L6"/>
    <mergeCell ref="A7:A8"/>
    <mergeCell ref="B7:B8"/>
    <mergeCell ref="C7:C8"/>
    <mergeCell ref="D7:L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Gnman-Bnutagir</vt:lpstr>
      <vt:lpstr>Vcharman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2026-05-06T12:34:46Z</dcterms:modified>
</cp:coreProperties>
</file>